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20" yWindow="150" windowWidth="20610" windowHeight="9810" activeTab="3"/>
  </bookViews>
  <sheets>
    <sheet name="I" sheetId="4" r:id="rId1"/>
    <sheet name="II" sheetId="6" r:id="rId2"/>
    <sheet name="III" sheetId="7" r:id="rId3"/>
    <sheet name="IV" sheetId="8" r:id="rId4"/>
  </sheets>
  <definedNames>
    <definedName name="_xlnm.Print_Area" localSheetId="0">I!$A$1:$AF$141</definedName>
    <definedName name="_xlnm.Print_Area" localSheetId="1">II!$A$1:$AF$141</definedName>
    <definedName name="_xlnm.Print_Area" localSheetId="2">III!$A$1:$AF$141</definedName>
    <definedName name="_xlnm.Print_Area" localSheetId="3">IV!$A$1:$AD$143</definedName>
    <definedName name="_xlnm.Print_Titles" localSheetId="0">I!$6:$9</definedName>
    <definedName name="_xlnm.Print_Titles" localSheetId="1">II!$6:$9</definedName>
    <definedName name="_xlnm.Print_Titles" localSheetId="2">III!$6:$9</definedName>
    <definedName name="_xlnm.Print_Titles" localSheetId="3">IV!$6:$9</definedName>
  </definedNames>
  <calcPr calcId="125725"/>
</workbook>
</file>

<file path=xl/calcChain.xml><?xml version="1.0" encoding="utf-8"?>
<calcChain xmlns="http://schemas.openxmlformats.org/spreadsheetml/2006/main">
  <c r="V107" i="7"/>
  <c r="R107"/>
  <c r="P107"/>
  <c r="N107"/>
  <c r="V86"/>
  <c r="P86"/>
  <c r="N86"/>
  <c r="V65"/>
  <c r="P65"/>
  <c r="N65"/>
  <c r="V52"/>
  <c r="P52"/>
  <c r="N52"/>
  <c r="V52" i="6"/>
  <c r="T52"/>
  <c r="P52"/>
  <c r="N52"/>
  <c r="V65"/>
  <c r="T65"/>
  <c r="P65"/>
  <c r="N65"/>
  <c r="N86"/>
  <c r="V86"/>
  <c r="T86"/>
  <c r="P86"/>
  <c r="V107"/>
  <c r="T107"/>
  <c r="P107"/>
  <c r="N107"/>
  <c r="AB107" i="4"/>
  <c r="X107"/>
  <c r="V107"/>
  <c r="T107"/>
  <c r="R107"/>
  <c r="P107"/>
  <c r="N107"/>
  <c r="L107"/>
  <c r="V86"/>
  <c r="T86"/>
  <c r="R86"/>
  <c r="P86"/>
  <c r="N86"/>
  <c r="N65"/>
  <c r="V65"/>
  <c r="T65"/>
  <c r="R65"/>
  <c r="P65"/>
  <c r="V52"/>
  <c r="T52"/>
  <c r="R52"/>
  <c r="P52"/>
  <c r="N52"/>
  <c r="N52" i="8"/>
  <c r="V22"/>
  <c r="X20"/>
  <c r="T20"/>
  <c r="V20" s="1"/>
  <c r="Y105"/>
  <c r="Y28"/>
  <c r="Y123" s="1"/>
  <c r="V111"/>
  <c r="L32"/>
  <c r="N13"/>
  <c r="X52"/>
  <c r="X65"/>
  <c r="X86"/>
  <c r="N45"/>
  <c r="N65"/>
  <c r="N86"/>
  <c r="N107"/>
  <c r="AB115"/>
  <c r="AD115"/>
  <c r="AA115"/>
  <c r="Z115"/>
  <c r="Y115"/>
  <c r="V115"/>
  <c r="X115" s="1"/>
  <c r="V112"/>
  <c r="AC111"/>
  <c r="AA111"/>
  <c r="Y111"/>
  <c r="H111"/>
  <c r="AD105"/>
  <c r="AC105"/>
  <c r="AB105"/>
  <c r="AA105"/>
  <c r="Z105"/>
  <c r="W104"/>
  <c r="AA104" s="1"/>
  <c r="AC104" s="1"/>
  <c r="X104"/>
  <c r="V103"/>
  <c r="V101"/>
  <c r="V99"/>
  <c r="J102"/>
  <c r="L55"/>
  <c r="H37"/>
  <c r="H36"/>
  <c r="AB117"/>
  <c r="AD117" s="1"/>
  <c r="X117"/>
  <c r="W117"/>
  <c r="AA117" s="1"/>
  <c r="AC117" s="1"/>
  <c r="X116"/>
  <c r="W116"/>
  <c r="AA116" s="1"/>
  <c r="AC116" s="1"/>
  <c r="L116"/>
  <c r="W115"/>
  <c r="L115"/>
  <c r="X114"/>
  <c r="AB114" s="1"/>
  <c r="AD114" s="1"/>
  <c r="W114"/>
  <c r="AA114" s="1"/>
  <c r="AC114" s="1"/>
  <c r="X113"/>
  <c r="W113"/>
  <c r="AA113" s="1"/>
  <c r="AC113" s="1"/>
  <c r="L113"/>
  <c r="W112"/>
  <c r="AC112" s="1"/>
  <c r="R112"/>
  <c r="T112" s="1"/>
  <c r="L112"/>
  <c r="W111"/>
  <c r="R111"/>
  <c r="T111" s="1"/>
  <c r="L111"/>
  <c r="X110"/>
  <c r="W110"/>
  <c r="AA110" s="1"/>
  <c r="L110"/>
  <c r="P107"/>
  <c r="W103"/>
  <c r="Y103" s="1"/>
  <c r="R103"/>
  <c r="W102"/>
  <c r="AA102" s="1"/>
  <c r="AC102" s="1"/>
  <c r="R102"/>
  <c r="T102" s="1"/>
  <c r="X102" s="1"/>
  <c r="AB102" s="1"/>
  <c r="AD102" s="1"/>
  <c r="W101"/>
  <c r="Y101" s="1"/>
  <c r="T101"/>
  <c r="AA100"/>
  <c r="AC100" s="1"/>
  <c r="X100"/>
  <c r="AB100" s="1"/>
  <c r="AD100" s="1"/>
  <c r="W100"/>
  <c r="W99"/>
  <c r="AA99" s="1"/>
  <c r="AC99" s="1"/>
  <c r="T99"/>
  <c r="L99"/>
  <c r="X98"/>
  <c r="AB98" s="1"/>
  <c r="AD98" s="1"/>
  <c r="W98"/>
  <c r="AA98" s="1"/>
  <c r="AC98" s="1"/>
  <c r="X97"/>
  <c r="W97"/>
  <c r="AA97" s="1"/>
  <c r="AC97" s="1"/>
  <c r="L97"/>
  <c r="AB97" s="1"/>
  <c r="AD97" s="1"/>
  <c r="X96"/>
  <c r="W96"/>
  <c r="AA96" s="1"/>
  <c r="AC96" s="1"/>
  <c r="L96"/>
  <c r="X95"/>
  <c r="W95"/>
  <c r="AA95" s="1"/>
  <c r="AC95" s="1"/>
  <c r="L95"/>
  <c r="AB95" s="1"/>
  <c r="AD95" s="1"/>
  <c r="R94"/>
  <c r="L94"/>
  <c r="X93"/>
  <c r="W93"/>
  <c r="AA93" s="1"/>
  <c r="AC93" s="1"/>
  <c r="L93"/>
  <c r="X92"/>
  <c r="AB92" s="1"/>
  <c r="AD92" s="1"/>
  <c r="W92"/>
  <c r="AA92" s="1"/>
  <c r="AC92" s="1"/>
  <c r="W91"/>
  <c r="Y91" s="1"/>
  <c r="R91"/>
  <c r="T91" s="1"/>
  <c r="V91" s="1"/>
  <c r="L91"/>
  <c r="K91"/>
  <c r="P86"/>
  <c r="W83"/>
  <c r="AA83" s="1"/>
  <c r="AC83" s="1"/>
  <c r="R83"/>
  <c r="W82"/>
  <c r="Y82" s="1"/>
  <c r="R82"/>
  <c r="T82" s="1"/>
  <c r="V82" s="1"/>
  <c r="X82" s="1"/>
  <c r="Z82" s="1"/>
  <c r="X81"/>
  <c r="AB81" s="1"/>
  <c r="AD81" s="1"/>
  <c r="W81"/>
  <c r="AA81" s="1"/>
  <c r="AC81" s="1"/>
  <c r="X80"/>
  <c r="AB80" s="1"/>
  <c r="AD80" s="1"/>
  <c r="W80"/>
  <c r="AA80" s="1"/>
  <c r="AC80" s="1"/>
  <c r="X79"/>
  <c r="AB79" s="1"/>
  <c r="AD79" s="1"/>
  <c r="W79"/>
  <c r="AA79" s="1"/>
  <c r="AC79" s="1"/>
  <c r="X78"/>
  <c r="W78"/>
  <c r="AA78" s="1"/>
  <c r="AC78" s="1"/>
  <c r="L78"/>
  <c r="W77"/>
  <c r="Y77" s="1"/>
  <c r="R77"/>
  <c r="T77" s="1"/>
  <c r="V77" s="1"/>
  <c r="L77"/>
  <c r="X76"/>
  <c r="W76"/>
  <c r="AA76" s="1"/>
  <c r="AC76" s="1"/>
  <c r="L76"/>
  <c r="X75"/>
  <c r="W75"/>
  <c r="AA75" s="1"/>
  <c r="AC75" s="1"/>
  <c r="L75"/>
  <c r="AB75" s="1"/>
  <c r="AD75" s="1"/>
  <c r="X74"/>
  <c r="W74"/>
  <c r="AA74" s="1"/>
  <c r="AC74" s="1"/>
  <c r="L74"/>
  <c r="AB74" s="1"/>
  <c r="AD74" s="1"/>
  <c r="W73"/>
  <c r="Y73" s="1"/>
  <c r="R73"/>
  <c r="T73" s="1"/>
  <c r="L73"/>
  <c r="X72"/>
  <c r="W72"/>
  <c r="AA72" s="1"/>
  <c r="AC72" s="1"/>
  <c r="L72"/>
  <c r="W71"/>
  <c r="AA71" s="1"/>
  <c r="AC71" s="1"/>
  <c r="R71"/>
  <c r="T71" s="1"/>
  <c r="V71" s="1"/>
  <c r="L71"/>
  <c r="X70"/>
  <c r="W70"/>
  <c r="AA70" s="1"/>
  <c r="AC70" s="1"/>
  <c r="L70"/>
  <c r="X69"/>
  <c r="W69"/>
  <c r="AA69" s="1"/>
  <c r="AC69" s="1"/>
  <c r="L69"/>
  <c r="P65"/>
  <c r="X62"/>
  <c r="AB62" s="1"/>
  <c r="AD62" s="1"/>
  <c r="W62"/>
  <c r="AA62" s="1"/>
  <c r="AC62" s="1"/>
  <c r="X61"/>
  <c r="W61"/>
  <c r="AA61" s="1"/>
  <c r="AC61" s="1"/>
  <c r="L61"/>
  <c r="AB61" s="1"/>
  <c r="AD61" s="1"/>
  <c r="W60"/>
  <c r="Y60" s="1"/>
  <c r="R60"/>
  <c r="T60" s="1"/>
  <c r="X60" s="1"/>
  <c r="Z60" s="1"/>
  <c r="L60"/>
  <c r="X59"/>
  <c r="W59"/>
  <c r="AA59" s="1"/>
  <c r="AC59" s="1"/>
  <c r="L59"/>
  <c r="X58"/>
  <c r="W58"/>
  <c r="AA58" s="1"/>
  <c r="AC58" s="1"/>
  <c r="L58"/>
  <c r="W57"/>
  <c r="AA57" s="1"/>
  <c r="AC57" s="1"/>
  <c r="R57"/>
  <c r="T57" s="1"/>
  <c r="X57" s="1"/>
  <c r="Z57" s="1"/>
  <c r="L57"/>
  <c r="W56"/>
  <c r="Y56" s="1"/>
  <c r="R56"/>
  <c r="T56" s="1"/>
  <c r="V56" s="1"/>
  <c r="V52" s="1"/>
  <c r="L56"/>
  <c r="X55"/>
  <c r="W55"/>
  <c r="P52"/>
  <c r="W49"/>
  <c r="AA49" s="1"/>
  <c r="AC49" s="1"/>
  <c r="R49"/>
  <c r="X48"/>
  <c r="W48"/>
  <c r="AA48" s="1"/>
  <c r="AC48" s="1"/>
  <c r="L48"/>
  <c r="W47"/>
  <c r="Y47" s="1"/>
  <c r="T47"/>
  <c r="V47" s="1"/>
  <c r="L47"/>
  <c r="W46"/>
  <c r="T46"/>
  <c r="V46" s="1"/>
  <c r="X46" s="1"/>
  <c r="Z46" s="1"/>
  <c r="L46"/>
  <c r="L45" s="1"/>
  <c r="R45"/>
  <c r="P45"/>
  <c r="X42"/>
  <c r="W42"/>
  <c r="AA42" s="1"/>
  <c r="AC42" s="1"/>
  <c r="H42"/>
  <c r="W41"/>
  <c r="Y41" s="1"/>
  <c r="Y43" s="1"/>
  <c r="T41"/>
  <c r="X41" s="1"/>
  <c r="L41"/>
  <c r="L40" s="1"/>
  <c r="K41"/>
  <c r="H41"/>
  <c r="V40"/>
  <c r="T40"/>
  <c r="R40"/>
  <c r="P40"/>
  <c r="N40"/>
  <c r="W37"/>
  <c r="Y37" s="1"/>
  <c r="R37"/>
  <c r="X37" s="1"/>
  <c r="Z37" s="1"/>
  <c r="W36"/>
  <c r="AA36" s="1"/>
  <c r="AC36" s="1"/>
  <c r="R36"/>
  <c r="X36" s="1"/>
  <c r="Z36" s="1"/>
  <c r="L36"/>
  <c r="V35"/>
  <c r="T35"/>
  <c r="R35"/>
  <c r="P35"/>
  <c r="N35"/>
  <c r="L35"/>
  <c r="Y32"/>
  <c r="Y33" s="1"/>
  <c r="W32"/>
  <c r="AA32" s="1"/>
  <c r="AC32" s="1"/>
  <c r="R32"/>
  <c r="T32" s="1"/>
  <c r="V32" s="1"/>
  <c r="V30" s="1"/>
  <c r="X31"/>
  <c r="W31"/>
  <c r="AA31" s="1"/>
  <c r="R30"/>
  <c r="P30"/>
  <c r="N30"/>
  <c r="W27"/>
  <c r="AA27" s="1"/>
  <c r="AC27" s="1"/>
  <c r="R27"/>
  <c r="T27" s="1"/>
  <c r="V27" s="1"/>
  <c r="X26"/>
  <c r="W26"/>
  <c r="AA26" s="1"/>
  <c r="AC26" s="1"/>
  <c r="L26"/>
  <c r="W25"/>
  <c r="AA25" s="1"/>
  <c r="AC25" s="1"/>
  <c r="R25"/>
  <c r="L25"/>
  <c r="W24"/>
  <c r="AA24" s="1"/>
  <c r="AC24" s="1"/>
  <c r="R24"/>
  <c r="T24" s="1"/>
  <c r="V24" s="1"/>
  <c r="L24"/>
  <c r="W23"/>
  <c r="Y23" s="1"/>
  <c r="R23"/>
  <c r="T23" s="1"/>
  <c r="V23" s="1"/>
  <c r="L23"/>
  <c r="W22"/>
  <c r="Y22" s="1"/>
  <c r="R22"/>
  <c r="T22" s="1"/>
  <c r="L22"/>
  <c r="X21"/>
  <c r="W21"/>
  <c r="AA21" s="1"/>
  <c r="AC21" s="1"/>
  <c r="L21"/>
  <c r="W20"/>
  <c r="Y20" s="1"/>
  <c r="L20"/>
  <c r="W19"/>
  <c r="AA19" s="1"/>
  <c r="AC19" s="1"/>
  <c r="R19"/>
  <c r="T19" s="1"/>
  <c r="V19" s="1"/>
  <c r="L19"/>
  <c r="W18"/>
  <c r="Y18" s="1"/>
  <c r="R18"/>
  <c r="T18" s="1"/>
  <c r="V18" s="1"/>
  <c r="L18"/>
  <c r="W17"/>
  <c r="Y17" s="1"/>
  <c r="R17"/>
  <c r="T17" s="1"/>
  <c r="V17" s="1"/>
  <c r="L17"/>
  <c r="W16"/>
  <c r="AA16" s="1"/>
  <c r="AC16" s="1"/>
  <c r="R16"/>
  <c r="L16"/>
  <c r="W15"/>
  <c r="AA15" s="1"/>
  <c r="AC15" s="1"/>
  <c r="R15"/>
  <c r="T15" s="1"/>
  <c r="V15" s="1"/>
  <c r="L15"/>
  <c r="W14"/>
  <c r="Y14" s="1"/>
  <c r="T14"/>
  <c r="X14" s="1"/>
  <c r="Z14" s="1"/>
  <c r="L14"/>
  <c r="P13"/>
  <c r="T102" i="7"/>
  <c r="X102" s="1"/>
  <c r="Z102" s="1"/>
  <c r="T100"/>
  <c r="X100" s="1"/>
  <c r="Z100" s="1"/>
  <c r="T47"/>
  <c r="T46"/>
  <c r="X46" s="1"/>
  <c r="AB46" s="1"/>
  <c r="T41"/>
  <c r="X41" s="1"/>
  <c r="X26"/>
  <c r="T20"/>
  <c r="X20" s="1"/>
  <c r="Z20" s="1"/>
  <c r="T14"/>
  <c r="X14" s="1"/>
  <c r="Z14" s="1"/>
  <c r="X117"/>
  <c r="AB117" s="1"/>
  <c r="AD117" s="1"/>
  <c r="W117"/>
  <c r="AA117" s="1"/>
  <c r="AC117" s="1"/>
  <c r="X116"/>
  <c r="W116"/>
  <c r="AA116" s="1"/>
  <c r="AC116" s="1"/>
  <c r="L116"/>
  <c r="AB116" s="1"/>
  <c r="AD116" s="1"/>
  <c r="X115"/>
  <c r="W115"/>
  <c r="AA115" s="1"/>
  <c r="AC115" s="1"/>
  <c r="L115"/>
  <c r="AB114"/>
  <c r="AD114" s="1"/>
  <c r="X114"/>
  <c r="W114"/>
  <c r="AA114" s="1"/>
  <c r="AC114" s="1"/>
  <c r="X113"/>
  <c r="W113"/>
  <c r="AA113" s="1"/>
  <c r="AC113" s="1"/>
  <c r="L113"/>
  <c r="W112"/>
  <c r="AA112" s="1"/>
  <c r="AC112" s="1"/>
  <c r="R112"/>
  <c r="T112" s="1"/>
  <c r="L112"/>
  <c r="W111"/>
  <c r="Y111" s="1"/>
  <c r="R111"/>
  <c r="T111" s="1"/>
  <c r="T107" s="1"/>
  <c r="L111"/>
  <c r="W110"/>
  <c r="AA110" s="1"/>
  <c r="L110"/>
  <c r="L107" s="1"/>
  <c r="W104"/>
  <c r="AA104" s="1"/>
  <c r="AC104" s="1"/>
  <c r="R104"/>
  <c r="X104" s="1"/>
  <c r="W103"/>
  <c r="Y103" s="1"/>
  <c r="R103"/>
  <c r="T103" s="1"/>
  <c r="W102"/>
  <c r="Y102" s="1"/>
  <c r="X101"/>
  <c r="AB101" s="1"/>
  <c r="AD101" s="1"/>
  <c r="W101"/>
  <c r="AA101" s="1"/>
  <c r="AC101" s="1"/>
  <c r="W100"/>
  <c r="AA100" s="1"/>
  <c r="AC100" s="1"/>
  <c r="L100"/>
  <c r="X99"/>
  <c r="AB99" s="1"/>
  <c r="AD99" s="1"/>
  <c r="W99"/>
  <c r="AA99" s="1"/>
  <c r="AC99" s="1"/>
  <c r="X98"/>
  <c r="W98"/>
  <c r="AA98" s="1"/>
  <c r="AC98" s="1"/>
  <c r="L98"/>
  <c r="X97"/>
  <c r="W97"/>
  <c r="AA97" s="1"/>
  <c r="AC97" s="1"/>
  <c r="L97"/>
  <c r="X96"/>
  <c r="W96"/>
  <c r="AA96" s="1"/>
  <c r="AC96" s="1"/>
  <c r="L96"/>
  <c r="X95"/>
  <c r="W95"/>
  <c r="AA95" s="1"/>
  <c r="AC95" s="1"/>
  <c r="L95"/>
  <c r="R94"/>
  <c r="L94"/>
  <c r="X93"/>
  <c r="W93"/>
  <c r="Y93" s="1"/>
  <c r="L93"/>
  <c r="X92"/>
  <c r="AB92" s="1"/>
  <c r="AD92" s="1"/>
  <c r="W92"/>
  <c r="AA92" s="1"/>
  <c r="AC92" s="1"/>
  <c r="W91"/>
  <c r="R91"/>
  <c r="R86" s="1"/>
  <c r="L91"/>
  <c r="K91"/>
  <c r="W83"/>
  <c r="Y83" s="1"/>
  <c r="R83"/>
  <c r="W82"/>
  <c r="AA82" s="1"/>
  <c r="AC82" s="1"/>
  <c r="R82"/>
  <c r="T82" s="1"/>
  <c r="X82" s="1"/>
  <c r="Z82" s="1"/>
  <c r="X81"/>
  <c r="AB81" s="1"/>
  <c r="AD81" s="1"/>
  <c r="W81"/>
  <c r="AA81" s="1"/>
  <c r="AC81" s="1"/>
  <c r="X80"/>
  <c r="AB80" s="1"/>
  <c r="AD80" s="1"/>
  <c r="W80"/>
  <c r="AA80" s="1"/>
  <c r="AC80" s="1"/>
  <c r="X79"/>
  <c r="AB79" s="1"/>
  <c r="AD79" s="1"/>
  <c r="W79"/>
  <c r="AA79" s="1"/>
  <c r="AC79" s="1"/>
  <c r="X78"/>
  <c r="W78"/>
  <c r="AA78" s="1"/>
  <c r="AC78" s="1"/>
  <c r="L78"/>
  <c r="W77"/>
  <c r="AA77" s="1"/>
  <c r="AC77" s="1"/>
  <c r="R77"/>
  <c r="L77"/>
  <c r="X76"/>
  <c r="W76"/>
  <c r="AA76" s="1"/>
  <c r="AC76" s="1"/>
  <c r="L76"/>
  <c r="X75"/>
  <c r="W75"/>
  <c r="AA75" s="1"/>
  <c r="AC75" s="1"/>
  <c r="L75"/>
  <c r="X74"/>
  <c r="W74"/>
  <c r="AA74" s="1"/>
  <c r="AC74" s="1"/>
  <c r="L74"/>
  <c r="AB74" s="1"/>
  <c r="AD74" s="1"/>
  <c r="W73"/>
  <c r="AA73" s="1"/>
  <c r="AC73" s="1"/>
  <c r="R73"/>
  <c r="L73"/>
  <c r="X72"/>
  <c r="W72"/>
  <c r="AA72" s="1"/>
  <c r="AC72" s="1"/>
  <c r="L72"/>
  <c r="W71"/>
  <c r="Y71" s="1"/>
  <c r="R71"/>
  <c r="T71" s="1"/>
  <c r="L71"/>
  <c r="X70"/>
  <c r="W70"/>
  <c r="AA70" s="1"/>
  <c r="AC70" s="1"/>
  <c r="L70"/>
  <c r="X69"/>
  <c r="W69"/>
  <c r="AA69" s="1"/>
  <c r="L69"/>
  <c r="X62"/>
  <c r="AB62" s="1"/>
  <c r="AD62" s="1"/>
  <c r="W62"/>
  <c r="AA62" s="1"/>
  <c r="AC62" s="1"/>
  <c r="X61"/>
  <c r="W61"/>
  <c r="AA61" s="1"/>
  <c r="AC61" s="1"/>
  <c r="L61"/>
  <c r="W60"/>
  <c r="AA60" s="1"/>
  <c r="AC60" s="1"/>
  <c r="R60"/>
  <c r="T60" s="1"/>
  <c r="X60" s="1"/>
  <c r="Z60" s="1"/>
  <c r="L60"/>
  <c r="X59"/>
  <c r="W59"/>
  <c r="AA59" s="1"/>
  <c r="AC59" s="1"/>
  <c r="L59"/>
  <c r="X58"/>
  <c r="W58"/>
  <c r="AA58" s="1"/>
  <c r="AC58" s="1"/>
  <c r="L58"/>
  <c r="W57"/>
  <c r="AA57" s="1"/>
  <c r="AC57" s="1"/>
  <c r="R57"/>
  <c r="T57" s="1"/>
  <c r="L57"/>
  <c r="W56"/>
  <c r="AA56" s="1"/>
  <c r="AC56" s="1"/>
  <c r="R56"/>
  <c r="L56"/>
  <c r="X55"/>
  <c r="Z55" s="1"/>
  <c r="W55"/>
  <c r="Y55" s="1"/>
  <c r="L55"/>
  <c r="W49"/>
  <c r="R49"/>
  <c r="T49" s="1"/>
  <c r="X48"/>
  <c r="W48"/>
  <c r="AA48" s="1"/>
  <c r="AC48" s="1"/>
  <c r="L48"/>
  <c r="X47"/>
  <c r="Z47" s="1"/>
  <c r="W47"/>
  <c r="Y47" s="1"/>
  <c r="L47"/>
  <c r="W46"/>
  <c r="AA46" s="1"/>
  <c r="L46"/>
  <c r="V45"/>
  <c r="P45"/>
  <c r="N45"/>
  <c r="X42"/>
  <c r="AB42" s="1"/>
  <c r="W42"/>
  <c r="AA42" s="1"/>
  <c r="H42"/>
  <c r="W41"/>
  <c r="L41"/>
  <c r="K41"/>
  <c r="H41"/>
  <c r="V40"/>
  <c r="T40"/>
  <c r="R40"/>
  <c r="P40"/>
  <c r="N40"/>
  <c r="W37"/>
  <c r="Y37" s="1"/>
  <c r="R37"/>
  <c r="X37" s="1"/>
  <c r="AB37" s="1"/>
  <c r="AD37" s="1"/>
  <c r="W36"/>
  <c r="AA36" s="1"/>
  <c r="R36"/>
  <c r="X36" s="1"/>
  <c r="Z36" s="1"/>
  <c r="L36"/>
  <c r="L35" s="1"/>
  <c r="V35"/>
  <c r="T35"/>
  <c r="P35"/>
  <c r="N35"/>
  <c r="W32"/>
  <c r="Y32" s="1"/>
  <c r="Y33" s="1"/>
  <c r="R32"/>
  <c r="T32" s="1"/>
  <c r="T30" s="1"/>
  <c r="L32"/>
  <c r="X31"/>
  <c r="W31"/>
  <c r="AA31" s="1"/>
  <c r="L31"/>
  <c r="V30"/>
  <c r="P30"/>
  <c r="N30"/>
  <c r="W27"/>
  <c r="AA27" s="1"/>
  <c r="AC27" s="1"/>
  <c r="R27"/>
  <c r="T27" s="1"/>
  <c r="W26"/>
  <c r="AA26" s="1"/>
  <c r="AC26" s="1"/>
  <c r="L26"/>
  <c r="W25"/>
  <c r="AA25" s="1"/>
  <c r="AC25" s="1"/>
  <c r="R25"/>
  <c r="T25" s="1"/>
  <c r="L25"/>
  <c r="W24"/>
  <c r="Y24" s="1"/>
  <c r="R24"/>
  <c r="T24" s="1"/>
  <c r="L24"/>
  <c r="W23"/>
  <c r="AA23" s="1"/>
  <c r="AC23" s="1"/>
  <c r="R23"/>
  <c r="T23" s="1"/>
  <c r="L23"/>
  <c r="W22"/>
  <c r="Y22" s="1"/>
  <c r="R22"/>
  <c r="T22" s="1"/>
  <c r="X22" s="1"/>
  <c r="Z22" s="1"/>
  <c r="L22"/>
  <c r="X21"/>
  <c r="Z21" s="1"/>
  <c r="W21"/>
  <c r="AA21" s="1"/>
  <c r="AC21" s="1"/>
  <c r="L21"/>
  <c r="W20"/>
  <c r="Y20" s="1"/>
  <c r="L20"/>
  <c r="W19"/>
  <c r="Y19" s="1"/>
  <c r="R19"/>
  <c r="T19" s="1"/>
  <c r="X19" s="1"/>
  <c r="Z19" s="1"/>
  <c r="L19"/>
  <c r="W18"/>
  <c r="AA18" s="1"/>
  <c r="AC18" s="1"/>
  <c r="R18"/>
  <c r="T18" s="1"/>
  <c r="L18"/>
  <c r="W17"/>
  <c r="Y17" s="1"/>
  <c r="R17"/>
  <c r="T17" s="1"/>
  <c r="X17" s="1"/>
  <c r="L17"/>
  <c r="W16"/>
  <c r="AA16" s="1"/>
  <c r="AC16" s="1"/>
  <c r="R16"/>
  <c r="T16" s="1"/>
  <c r="L16"/>
  <c r="W15"/>
  <c r="Y15" s="1"/>
  <c r="R15"/>
  <c r="T15" s="1"/>
  <c r="X15" s="1"/>
  <c r="Z15" s="1"/>
  <c r="L15"/>
  <c r="W14"/>
  <c r="AA14" s="1"/>
  <c r="L14"/>
  <c r="V13"/>
  <c r="P13"/>
  <c r="N13"/>
  <c r="X48" i="6"/>
  <c r="X47"/>
  <c r="Z47" s="1"/>
  <c r="X46"/>
  <c r="Z46" s="1"/>
  <c r="R112"/>
  <c r="X112" s="1"/>
  <c r="R111"/>
  <c r="X111" s="1"/>
  <c r="R104"/>
  <c r="X104" s="1"/>
  <c r="R103"/>
  <c r="X103" s="1"/>
  <c r="X102"/>
  <c r="R94"/>
  <c r="X94" s="1"/>
  <c r="Z94" s="1"/>
  <c r="R91"/>
  <c r="R83"/>
  <c r="X83" s="1"/>
  <c r="AB83" s="1"/>
  <c r="AD83" s="1"/>
  <c r="R82"/>
  <c r="X82" s="1"/>
  <c r="Z82" s="1"/>
  <c r="R77"/>
  <c r="X77" s="1"/>
  <c r="Z77" s="1"/>
  <c r="R73"/>
  <c r="R71"/>
  <c r="X71" s="1"/>
  <c r="Z71" s="1"/>
  <c r="R60"/>
  <c r="R57"/>
  <c r="X57" s="1"/>
  <c r="R56"/>
  <c r="X56" s="1"/>
  <c r="Z56" s="1"/>
  <c r="R49"/>
  <c r="X49" s="1"/>
  <c r="AB49" s="1"/>
  <c r="AD49" s="1"/>
  <c r="R37"/>
  <c r="R36"/>
  <c r="X36" s="1"/>
  <c r="R32"/>
  <c r="X32" s="1"/>
  <c r="Z32" s="1"/>
  <c r="Z33" s="1"/>
  <c r="R27"/>
  <c r="X27" s="1"/>
  <c r="R25"/>
  <c r="X25" s="1"/>
  <c r="Z25" s="1"/>
  <c r="R24"/>
  <c r="X24" s="1"/>
  <c r="Z24" s="1"/>
  <c r="R23"/>
  <c r="X23" s="1"/>
  <c r="Z23" s="1"/>
  <c r="R22"/>
  <c r="X22" s="1"/>
  <c r="Z22" s="1"/>
  <c r="R19"/>
  <c r="X19" s="1"/>
  <c r="Z19" s="1"/>
  <c r="R18"/>
  <c r="X18" s="1"/>
  <c r="Z18" s="1"/>
  <c r="R17"/>
  <c r="X17" s="1"/>
  <c r="Z17" s="1"/>
  <c r="R16"/>
  <c r="X16" s="1"/>
  <c r="Z16" s="1"/>
  <c r="R15"/>
  <c r="X117"/>
  <c r="AB117" s="1"/>
  <c r="AD117" s="1"/>
  <c r="W117"/>
  <c r="AA117" s="1"/>
  <c r="AC117" s="1"/>
  <c r="X116"/>
  <c r="W116"/>
  <c r="AA116" s="1"/>
  <c r="AC116" s="1"/>
  <c r="L116"/>
  <c r="AA115"/>
  <c r="AC115" s="1"/>
  <c r="X115"/>
  <c r="W115"/>
  <c r="L115"/>
  <c r="AA114"/>
  <c r="AC114" s="1"/>
  <c r="X114"/>
  <c r="AB114" s="1"/>
  <c r="AD114" s="1"/>
  <c r="W114"/>
  <c r="X113"/>
  <c r="W113"/>
  <c r="AA113" s="1"/>
  <c r="AC113" s="1"/>
  <c r="L113"/>
  <c r="W112"/>
  <c r="Y112" s="1"/>
  <c r="L112"/>
  <c r="Y111"/>
  <c r="W111"/>
  <c r="AA111" s="1"/>
  <c r="AC111" s="1"/>
  <c r="L111"/>
  <c r="X110"/>
  <c r="W110"/>
  <c r="AA110" s="1"/>
  <c r="L110"/>
  <c r="W104"/>
  <c r="Y104" s="1"/>
  <c r="W103"/>
  <c r="Y103" s="1"/>
  <c r="W102"/>
  <c r="Y102" s="1"/>
  <c r="X101"/>
  <c r="AB101" s="1"/>
  <c r="AD101" s="1"/>
  <c r="W101"/>
  <c r="AA101" s="1"/>
  <c r="AC101" s="1"/>
  <c r="X100"/>
  <c r="W100"/>
  <c r="AA100" s="1"/>
  <c r="AC100" s="1"/>
  <c r="L100"/>
  <c r="X99"/>
  <c r="AB99" s="1"/>
  <c r="AD99" s="1"/>
  <c r="W99"/>
  <c r="AA99" s="1"/>
  <c r="AC99" s="1"/>
  <c r="X98"/>
  <c r="W98"/>
  <c r="AA98" s="1"/>
  <c r="AC98" s="1"/>
  <c r="L98"/>
  <c r="X97"/>
  <c r="W97"/>
  <c r="AA97" s="1"/>
  <c r="AC97" s="1"/>
  <c r="L97"/>
  <c r="X96"/>
  <c r="W96"/>
  <c r="AA96" s="1"/>
  <c r="AC96" s="1"/>
  <c r="L96"/>
  <c r="AB96" s="1"/>
  <c r="AD96" s="1"/>
  <c r="X95"/>
  <c r="W95"/>
  <c r="AA95" s="1"/>
  <c r="AC95" s="1"/>
  <c r="L95"/>
  <c r="W94"/>
  <c r="L94"/>
  <c r="X93"/>
  <c r="Z93" s="1"/>
  <c r="W93"/>
  <c r="AA93" s="1"/>
  <c r="AC93" s="1"/>
  <c r="L93"/>
  <c r="X92"/>
  <c r="AB92" s="1"/>
  <c r="AD92" s="1"/>
  <c r="W92"/>
  <c r="AA92" s="1"/>
  <c r="AC92" s="1"/>
  <c r="W91"/>
  <c r="Y91" s="1"/>
  <c r="L91"/>
  <c r="K91"/>
  <c r="W83"/>
  <c r="AA83" s="1"/>
  <c r="AC83" s="1"/>
  <c r="Y82"/>
  <c r="W82"/>
  <c r="AA82" s="1"/>
  <c r="AC82" s="1"/>
  <c r="X81"/>
  <c r="Z81" s="1"/>
  <c r="W81"/>
  <c r="AA81" s="1"/>
  <c r="AC81" s="1"/>
  <c r="X80"/>
  <c r="Z80" s="1"/>
  <c r="W80"/>
  <c r="AA80" s="1"/>
  <c r="AC80" s="1"/>
  <c r="X79"/>
  <c r="AB79" s="1"/>
  <c r="AD79" s="1"/>
  <c r="W79"/>
  <c r="AA79" s="1"/>
  <c r="AC79" s="1"/>
  <c r="X78"/>
  <c r="W78"/>
  <c r="AA78" s="1"/>
  <c r="AC78" s="1"/>
  <c r="L78"/>
  <c r="W77"/>
  <c r="AA77" s="1"/>
  <c r="AC77" s="1"/>
  <c r="L77"/>
  <c r="X76"/>
  <c r="W76"/>
  <c r="AA76" s="1"/>
  <c r="AC76" s="1"/>
  <c r="L76"/>
  <c r="X75"/>
  <c r="W75"/>
  <c r="AA75" s="1"/>
  <c r="AC75" s="1"/>
  <c r="L75"/>
  <c r="X74"/>
  <c r="W74"/>
  <c r="AA74" s="1"/>
  <c r="AC74" s="1"/>
  <c r="L74"/>
  <c r="W73"/>
  <c r="AA73" s="1"/>
  <c r="AC73" s="1"/>
  <c r="L73"/>
  <c r="X72"/>
  <c r="W72"/>
  <c r="AA72" s="1"/>
  <c r="AC72" s="1"/>
  <c r="L72"/>
  <c r="W71"/>
  <c r="AA71" s="1"/>
  <c r="AC71" s="1"/>
  <c r="L71"/>
  <c r="X70"/>
  <c r="W70"/>
  <c r="AA70" s="1"/>
  <c r="L70"/>
  <c r="X69"/>
  <c r="W69"/>
  <c r="AA69" s="1"/>
  <c r="AC69" s="1"/>
  <c r="L69"/>
  <c r="X62"/>
  <c r="AB62" s="1"/>
  <c r="AD62" s="1"/>
  <c r="W62"/>
  <c r="AA62" s="1"/>
  <c r="AC62" s="1"/>
  <c r="X61"/>
  <c r="W61"/>
  <c r="AA61" s="1"/>
  <c r="AC61" s="1"/>
  <c r="L61"/>
  <c r="X60"/>
  <c r="Z60" s="1"/>
  <c r="W60"/>
  <c r="AA60" s="1"/>
  <c r="AC60" s="1"/>
  <c r="L60"/>
  <c r="X59"/>
  <c r="W59"/>
  <c r="AA59" s="1"/>
  <c r="AC59" s="1"/>
  <c r="L59"/>
  <c r="X58"/>
  <c r="W58"/>
  <c r="AA58" s="1"/>
  <c r="AC58" s="1"/>
  <c r="L58"/>
  <c r="W57"/>
  <c r="AA57" s="1"/>
  <c r="AC57" s="1"/>
  <c r="L57"/>
  <c r="W56"/>
  <c r="Y56" s="1"/>
  <c r="L56"/>
  <c r="X55"/>
  <c r="Z55" s="1"/>
  <c r="W55"/>
  <c r="Y55" s="1"/>
  <c r="L55"/>
  <c r="L52" s="1"/>
  <c r="W49"/>
  <c r="Y49" s="1"/>
  <c r="W48"/>
  <c r="AA48" s="1"/>
  <c r="AC48" s="1"/>
  <c r="L48"/>
  <c r="W47"/>
  <c r="AA47" s="1"/>
  <c r="AC47" s="1"/>
  <c r="L47"/>
  <c r="W46"/>
  <c r="Y46" s="1"/>
  <c r="L46"/>
  <c r="V45"/>
  <c r="T45"/>
  <c r="P45"/>
  <c r="N45"/>
  <c r="X42"/>
  <c r="AB42" s="1"/>
  <c r="W42"/>
  <c r="AA42" s="1"/>
  <c r="H42"/>
  <c r="X41"/>
  <c r="Z41" s="1"/>
  <c r="W41"/>
  <c r="Y41" s="1"/>
  <c r="L41"/>
  <c r="K41"/>
  <c r="H41"/>
  <c r="V40"/>
  <c r="T40"/>
  <c r="R40"/>
  <c r="P40"/>
  <c r="N40"/>
  <c r="X37"/>
  <c r="AB37" s="1"/>
  <c r="AD37" s="1"/>
  <c r="W37"/>
  <c r="AA37" s="1"/>
  <c r="AC37" s="1"/>
  <c r="W36"/>
  <c r="AA36" s="1"/>
  <c r="L36"/>
  <c r="L35" s="1"/>
  <c r="V35"/>
  <c r="T35"/>
  <c r="P35"/>
  <c r="N35"/>
  <c r="W32"/>
  <c r="AA32" s="1"/>
  <c r="AC32" s="1"/>
  <c r="L32"/>
  <c r="X31"/>
  <c r="W31"/>
  <c r="AA31" s="1"/>
  <c r="L31"/>
  <c r="V30"/>
  <c r="T30"/>
  <c r="P30"/>
  <c r="N30"/>
  <c r="W27"/>
  <c r="Y27" s="1"/>
  <c r="X26"/>
  <c r="W26"/>
  <c r="AA26" s="1"/>
  <c r="AC26" s="1"/>
  <c r="L26"/>
  <c r="W25"/>
  <c r="AA25" s="1"/>
  <c r="AC25" s="1"/>
  <c r="L25"/>
  <c r="W24"/>
  <c r="Y24" s="1"/>
  <c r="L24"/>
  <c r="W23"/>
  <c r="Y23" s="1"/>
  <c r="L23"/>
  <c r="W22"/>
  <c r="AA22" s="1"/>
  <c r="AC22" s="1"/>
  <c r="L22"/>
  <c r="X21"/>
  <c r="Z21" s="1"/>
  <c r="W21"/>
  <c r="AA21" s="1"/>
  <c r="AC21" s="1"/>
  <c r="L21"/>
  <c r="X20"/>
  <c r="Z20" s="1"/>
  <c r="W20"/>
  <c r="Y20" s="1"/>
  <c r="L20"/>
  <c r="W19"/>
  <c r="AA19" s="1"/>
  <c r="AC19" s="1"/>
  <c r="L19"/>
  <c r="W18"/>
  <c r="AA18" s="1"/>
  <c r="AC18" s="1"/>
  <c r="L18"/>
  <c r="W17"/>
  <c r="AA17" s="1"/>
  <c r="AC17" s="1"/>
  <c r="L17"/>
  <c r="W16"/>
  <c r="Y16" s="1"/>
  <c r="L16"/>
  <c r="W15"/>
  <c r="Y15" s="1"/>
  <c r="L15"/>
  <c r="X14"/>
  <c r="Z14" s="1"/>
  <c r="W14"/>
  <c r="AA14" s="1"/>
  <c r="L14"/>
  <c r="V13"/>
  <c r="T13"/>
  <c r="P13"/>
  <c r="N13"/>
  <c r="P45" i="4"/>
  <c r="L86" i="7" l="1"/>
  <c r="AB48"/>
  <c r="AD48" s="1"/>
  <c r="R52"/>
  <c r="AB59"/>
  <c r="AD59" s="1"/>
  <c r="AB76"/>
  <c r="AD76" s="1"/>
  <c r="AB75"/>
  <c r="AD75" s="1"/>
  <c r="AA37"/>
  <c r="AC37" s="1"/>
  <c r="T45"/>
  <c r="AB61"/>
  <c r="AD61" s="1"/>
  <c r="Y82"/>
  <c r="Y112"/>
  <c r="R65"/>
  <c r="L13"/>
  <c r="L52"/>
  <c r="AB21"/>
  <c r="AD21" s="1"/>
  <c r="AA41"/>
  <c r="AC41" s="1"/>
  <c r="AC43" s="1"/>
  <c r="Y42"/>
  <c r="Y73"/>
  <c r="Z81"/>
  <c r="AB17"/>
  <c r="AD17" s="1"/>
  <c r="Z42"/>
  <c r="Z80"/>
  <c r="AB93"/>
  <c r="AD93" s="1"/>
  <c r="AB115"/>
  <c r="AD115" s="1"/>
  <c r="Y57"/>
  <c r="Y23"/>
  <c r="X24"/>
  <c r="Z24" s="1"/>
  <c r="Y25"/>
  <c r="Y60"/>
  <c r="Y104"/>
  <c r="Y118"/>
  <c r="R52" i="6"/>
  <c r="R65"/>
  <c r="X52"/>
  <c r="L107"/>
  <c r="AB61"/>
  <c r="AD61" s="1"/>
  <c r="L86"/>
  <c r="AB100"/>
  <c r="AD100" s="1"/>
  <c r="X107"/>
  <c r="AB115"/>
  <c r="AD115" s="1"/>
  <c r="AB116"/>
  <c r="AD116" s="1"/>
  <c r="X40"/>
  <c r="AB41"/>
  <c r="AB40" s="1"/>
  <c r="R107"/>
  <c r="R86"/>
  <c r="Z42"/>
  <c r="Z43" s="1"/>
  <c r="AB75"/>
  <c r="AD75" s="1"/>
  <c r="AB76"/>
  <c r="AD76" s="1"/>
  <c r="AB97"/>
  <c r="AD97" s="1"/>
  <c r="AB31"/>
  <c r="AD31" s="1"/>
  <c r="Y22"/>
  <c r="AA91"/>
  <c r="AC91" s="1"/>
  <c r="AB98"/>
  <c r="AD98" s="1"/>
  <c r="N121" i="8"/>
  <c r="AA118"/>
  <c r="AC115"/>
  <c r="V107"/>
  <c r="X112"/>
  <c r="Z112" s="1"/>
  <c r="Y104"/>
  <c r="AB104"/>
  <c r="AD104" s="1"/>
  <c r="Z104"/>
  <c r="X103"/>
  <c r="Z103" s="1"/>
  <c r="X101"/>
  <c r="Z101" s="1"/>
  <c r="X99"/>
  <c r="Z99" s="1"/>
  <c r="V86"/>
  <c r="AB48"/>
  <c r="AD48" s="1"/>
  <c r="AB69"/>
  <c r="AD69" s="1"/>
  <c r="AB70"/>
  <c r="AD70" s="1"/>
  <c r="AB96"/>
  <c r="AD96" s="1"/>
  <c r="R107"/>
  <c r="AB112"/>
  <c r="AD112" s="1"/>
  <c r="AB113"/>
  <c r="AD113" s="1"/>
  <c r="Y15"/>
  <c r="Y16"/>
  <c r="AB31"/>
  <c r="AD31" s="1"/>
  <c r="AA41"/>
  <c r="AC41" s="1"/>
  <c r="AC43" s="1"/>
  <c r="Y71"/>
  <c r="Y112"/>
  <c r="Y118" s="1"/>
  <c r="AC31"/>
  <c r="AC33" s="1"/>
  <c r="AA33"/>
  <c r="AA43"/>
  <c r="Z38"/>
  <c r="AB26"/>
  <c r="AD26" s="1"/>
  <c r="Y57"/>
  <c r="Y63" s="1"/>
  <c r="AB59"/>
  <c r="AD59" s="1"/>
  <c r="AB78"/>
  <c r="AD78" s="1"/>
  <c r="L86"/>
  <c r="Y102"/>
  <c r="AB110"/>
  <c r="AD110" s="1"/>
  <c r="L107"/>
  <c r="AA37"/>
  <c r="AA38" s="1"/>
  <c r="AB41"/>
  <c r="L52"/>
  <c r="L13"/>
  <c r="Y24"/>
  <c r="Y25"/>
  <c r="AB72"/>
  <c r="AD72" s="1"/>
  <c r="X73"/>
  <c r="Z73" s="1"/>
  <c r="Y83"/>
  <c r="Y84" s="1"/>
  <c r="AA91"/>
  <c r="Y99"/>
  <c r="X22"/>
  <c r="Z22" s="1"/>
  <c r="AB73"/>
  <c r="AD73" s="1"/>
  <c r="Y19"/>
  <c r="AB21"/>
  <c r="AD21" s="1"/>
  <c r="Y36"/>
  <c r="Y38" s="1"/>
  <c r="Y49"/>
  <c r="AB58"/>
  <c r="AD58" s="1"/>
  <c r="AB76"/>
  <c r="AD76" s="1"/>
  <c r="AB116"/>
  <c r="AD116" s="1"/>
  <c r="R65"/>
  <c r="AA82"/>
  <c r="X77"/>
  <c r="Z77" s="1"/>
  <c r="AB55"/>
  <c r="X47"/>
  <c r="Z47" s="1"/>
  <c r="Y46"/>
  <c r="X27"/>
  <c r="Z27" s="1"/>
  <c r="X24"/>
  <c r="Z24" s="1"/>
  <c r="X23"/>
  <c r="Z23" s="1"/>
  <c r="AB22"/>
  <c r="AD22" s="1"/>
  <c r="X19"/>
  <c r="Z19" s="1"/>
  <c r="X18"/>
  <c r="Z18" s="1"/>
  <c r="X17"/>
  <c r="Z17" s="1"/>
  <c r="X15"/>
  <c r="Z15" s="1"/>
  <c r="Y27"/>
  <c r="AA50"/>
  <c r="AC46"/>
  <c r="X71"/>
  <c r="AB71" s="1"/>
  <c r="AD71" s="1"/>
  <c r="T107"/>
  <c r="X111"/>
  <c r="AB57"/>
  <c r="AD57" s="1"/>
  <c r="X40"/>
  <c r="Z41"/>
  <c r="Z43" s="1"/>
  <c r="T52"/>
  <c r="X56"/>
  <c r="AB56" s="1"/>
  <c r="AB27"/>
  <c r="AD27" s="1"/>
  <c r="X32"/>
  <c r="AB32" s="1"/>
  <c r="AD32" s="1"/>
  <c r="T30"/>
  <c r="Z102"/>
  <c r="X91"/>
  <c r="AB91" s="1"/>
  <c r="AB101"/>
  <c r="AD101" s="1"/>
  <c r="AB60"/>
  <c r="AD60" s="1"/>
  <c r="R13"/>
  <c r="AB14"/>
  <c r="T16"/>
  <c r="AA17"/>
  <c r="AC17" s="1"/>
  <c r="AA20"/>
  <c r="AC20" s="1"/>
  <c r="AA22"/>
  <c r="AC22" s="1"/>
  <c r="T25"/>
  <c r="L30"/>
  <c r="AB37"/>
  <c r="AD37" s="1"/>
  <c r="AC47"/>
  <c r="T49"/>
  <c r="AA55"/>
  <c r="AA73"/>
  <c r="AC73" s="1"/>
  <c r="AA77"/>
  <c r="AC77" s="1"/>
  <c r="AB82"/>
  <c r="AD82" s="1"/>
  <c r="T83"/>
  <c r="T94"/>
  <c r="X94" s="1"/>
  <c r="Z94" s="1"/>
  <c r="AA101"/>
  <c r="AC101" s="1"/>
  <c r="AA14"/>
  <c r="AA18"/>
  <c r="AC18" s="1"/>
  <c r="AA23"/>
  <c r="AC23" s="1"/>
  <c r="AB36"/>
  <c r="AB42"/>
  <c r="AD42" s="1"/>
  <c r="AB46"/>
  <c r="AA56"/>
  <c r="AC56" s="1"/>
  <c r="AA60"/>
  <c r="AC60" s="1"/>
  <c r="AC82"/>
  <c r="AB93"/>
  <c r="AD93" s="1"/>
  <c r="AA103"/>
  <c r="AC103" s="1"/>
  <c r="X35"/>
  <c r="R52"/>
  <c r="R86"/>
  <c r="AC110"/>
  <c r="X112" i="7"/>
  <c r="Z112" s="1"/>
  <c r="N121"/>
  <c r="Z46"/>
  <c r="AB72"/>
  <c r="AD72" s="1"/>
  <c r="T56"/>
  <c r="T83"/>
  <c r="X83" s="1"/>
  <c r="AB83" s="1"/>
  <c r="AD83" s="1"/>
  <c r="T91"/>
  <c r="AB72" i="6"/>
  <c r="AD72" s="1"/>
  <c r="N121"/>
  <c r="L30"/>
  <c r="X103" i="7"/>
  <c r="Z103" s="1"/>
  <c r="AB47"/>
  <c r="AD47" s="1"/>
  <c r="Y14" i="6"/>
  <c r="AB20"/>
  <c r="AD20" s="1"/>
  <c r="AB21"/>
  <c r="AD21" s="1"/>
  <c r="AB26"/>
  <c r="AD26" s="1"/>
  <c r="Y42"/>
  <c r="Y43" s="1"/>
  <c r="R45"/>
  <c r="AB58"/>
  <c r="AD58" s="1"/>
  <c r="AB69"/>
  <c r="AB70"/>
  <c r="AD70" s="1"/>
  <c r="Y80"/>
  <c r="AB93"/>
  <c r="AD93" s="1"/>
  <c r="AB110"/>
  <c r="AB113"/>
  <c r="AD113" s="1"/>
  <c r="X16" i="7"/>
  <c r="Z16" s="1"/>
  <c r="AB31"/>
  <c r="AD31" s="1"/>
  <c r="X32"/>
  <c r="Z32" s="1"/>
  <c r="Z33" s="1"/>
  <c r="AB55"/>
  <c r="AB69"/>
  <c r="AB70"/>
  <c r="AD70" s="1"/>
  <c r="X71"/>
  <c r="Z71" s="1"/>
  <c r="AB78"/>
  <c r="AD78" s="1"/>
  <c r="Y80"/>
  <c r="Y81"/>
  <c r="AB95"/>
  <c r="AD95" s="1"/>
  <c r="X111"/>
  <c r="AB111" s="1"/>
  <c r="AD111" s="1"/>
  <c r="AA47"/>
  <c r="T77"/>
  <c r="X77" s="1"/>
  <c r="Z77" s="1"/>
  <c r="AA15" i="6"/>
  <c r="AC15" s="1"/>
  <c r="Y32"/>
  <c r="Y33" s="1"/>
  <c r="AB46"/>
  <c r="AD46" s="1"/>
  <c r="AB59"/>
  <c r="AD59" s="1"/>
  <c r="AB74"/>
  <c r="AD74" s="1"/>
  <c r="AB78"/>
  <c r="AD78" s="1"/>
  <c r="Y81"/>
  <c r="Y93"/>
  <c r="AB95"/>
  <c r="AD95" s="1"/>
  <c r="L30" i="7"/>
  <c r="L45"/>
  <c r="X49"/>
  <c r="AB49" s="1"/>
  <c r="AD49" s="1"/>
  <c r="AB58"/>
  <c r="AD58" s="1"/>
  <c r="AA91"/>
  <c r="AB96"/>
  <c r="AD96" s="1"/>
  <c r="AB97"/>
  <c r="AD97" s="1"/>
  <c r="AB98"/>
  <c r="AD98" s="1"/>
  <c r="Y100"/>
  <c r="AB113"/>
  <c r="AD113" s="1"/>
  <c r="Z37"/>
  <c r="Z38" s="1"/>
  <c r="AA49"/>
  <c r="AC49" s="1"/>
  <c r="Y56"/>
  <c r="T73"/>
  <c r="X73" s="1"/>
  <c r="T94"/>
  <c r="X94" s="1"/>
  <c r="X110"/>
  <c r="AB100"/>
  <c r="AD100" s="1"/>
  <c r="AB60"/>
  <c r="AD60" s="1"/>
  <c r="X57"/>
  <c r="Y49"/>
  <c r="Z41"/>
  <c r="X40"/>
  <c r="AB41"/>
  <c r="AB43" s="1"/>
  <c r="X27"/>
  <c r="AB27" s="1"/>
  <c r="AD27" s="1"/>
  <c r="AB26"/>
  <c r="AD26" s="1"/>
  <c r="X25"/>
  <c r="Z25" s="1"/>
  <c r="X23"/>
  <c r="Z23" s="1"/>
  <c r="AB20"/>
  <c r="AD20" s="1"/>
  <c r="X18"/>
  <c r="Z18" s="1"/>
  <c r="T13"/>
  <c r="AB14"/>
  <c r="AD14" s="1"/>
  <c r="Y16"/>
  <c r="Y18"/>
  <c r="Y21"/>
  <c r="Y27"/>
  <c r="Y14"/>
  <c r="X30"/>
  <c r="X35"/>
  <c r="AC14"/>
  <c r="AC46"/>
  <c r="AC42"/>
  <c r="AD46"/>
  <c r="AB104"/>
  <c r="AD104" s="1"/>
  <c r="Z104"/>
  <c r="AC110"/>
  <c r="AB36"/>
  <c r="AB38" s="1"/>
  <c r="AD42"/>
  <c r="AC31"/>
  <c r="AC36"/>
  <c r="AB15"/>
  <c r="AD15" s="1"/>
  <c r="AB19"/>
  <c r="AD19" s="1"/>
  <c r="AA20"/>
  <c r="AC20" s="1"/>
  <c r="AB22"/>
  <c r="AD22" s="1"/>
  <c r="AA32"/>
  <c r="AC32" s="1"/>
  <c r="AA55"/>
  <c r="AA63" s="1"/>
  <c r="AA71"/>
  <c r="AC71" s="1"/>
  <c r="AB102"/>
  <c r="AD102" s="1"/>
  <c r="AA103"/>
  <c r="AC103" s="1"/>
  <c r="AA111"/>
  <c r="AC111" s="1"/>
  <c r="R13"/>
  <c r="AA24"/>
  <c r="AC24" s="1"/>
  <c r="AA83"/>
  <c r="AC83" s="1"/>
  <c r="AA93"/>
  <c r="AC93" s="1"/>
  <c r="AA102"/>
  <c r="AC102" s="1"/>
  <c r="Z17"/>
  <c r="R30"/>
  <c r="Y36"/>
  <c r="Y38" s="1"/>
  <c r="Y41"/>
  <c r="R45"/>
  <c r="Y46"/>
  <c r="Y77"/>
  <c r="Y91"/>
  <c r="Z93"/>
  <c r="AA15"/>
  <c r="AC15" s="1"/>
  <c r="AA17"/>
  <c r="AC17" s="1"/>
  <c r="AA19"/>
  <c r="AC19" s="1"/>
  <c r="AA22"/>
  <c r="AC22" s="1"/>
  <c r="AB82"/>
  <c r="AD82" s="1"/>
  <c r="R35"/>
  <c r="L40"/>
  <c r="AC69"/>
  <c r="Y21" i="6"/>
  <c r="AA20"/>
  <c r="AC20" s="1"/>
  <c r="Y118"/>
  <c r="Z112"/>
  <c r="AB112"/>
  <c r="AD112" s="1"/>
  <c r="Z111"/>
  <c r="AB104"/>
  <c r="AD104" s="1"/>
  <c r="Z104"/>
  <c r="AB103"/>
  <c r="AD103" s="1"/>
  <c r="Z103"/>
  <c r="AB102"/>
  <c r="AD102" s="1"/>
  <c r="Z102"/>
  <c r="Y100"/>
  <c r="AB94"/>
  <c r="AD94" s="1"/>
  <c r="X91"/>
  <c r="X86" s="1"/>
  <c r="Y83"/>
  <c r="Y77"/>
  <c r="AB77"/>
  <c r="AD77" s="1"/>
  <c r="X73"/>
  <c r="Z73" s="1"/>
  <c r="Y60"/>
  <c r="Y63" s="1"/>
  <c r="AB57"/>
  <c r="AD57" s="1"/>
  <c r="Z49"/>
  <c r="Z50" s="1"/>
  <c r="AB48"/>
  <c r="AD48" s="1"/>
  <c r="Y47"/>
  <c r="Y50" s="1"/>
  <c r="AB47"/>
  <c r="AD47" s="1"/>
  <c r="X45"/>
  <c r="Z36"/>
  <c r="Z38" s="1"/>
  <c r="X35"/>
  <c r="AB36"/>
  <c r="AB38" s="1"/>
  <c r="R35"/>
  <c r="Y36"/>
  <c r="Y38" s="1"/>
  <c r="X30"/>
  <c r="R30"/>
  <c r="AB27"/>
  <c r="AD27" s="1"/>
  <c r="Z27"/>
  <c r="AB25"/>
  <c r="AD25" s="1"/>
  <c r="Y25"/>
  <c r="AB24"/>
  <c r="AD24" s="1"/>
  <c r="Y18"/>
  <c r="AB17"/>
  <c r="AD17" s="1"/>
  <c r="Y17"/>
  <c r="AB16"/>
  <c r="AD16" s="1"/>
  <c r="R13"/>
  <c r="X15"/>
  <c r="Z15" s="1"/>
  <c r="AA38"/>
  <c r="AC36"/>
  <c r="AC38" s="1"/>
  <c r="AC31"/>
  <c r="AC33" s="1"/>
  <c r="AA33"/>
  <c r="AD42"/>
  <c r="AD43" s="1"/>
  <c r="AB43"/>
  <c r="AC42"/>
  <c r="AC43" s="1"/>
  <c r="AA43"/>
  <c r="AA84"/>
  <c r="AC70"/>
  <c r="AC84" s="1"/>
  <c r="Z63"/>
  <c r="AC110"/>
  <c r="AC14"/>
  <c r="AA16"/>
  <c r="AC16" s="1"/>
  <c r="AB19"/>
  <c r="AD19" s="1"/>
  <c r="AB23"/>
  <c r="AD23" s="1"/>
  <c r="AA24"/>
  <c r="AC24" s="1"/>
  <c r="AA41"/>
  <c r="AC41" s="1"/>
  <c r="AA46"/>
  <c r="AB55"/>
  <c r="AB71"/>
  <c r="AD71" s="1"/>
  <c r="AB14"/>
  <c r="AB18"/>
  <c r="AD18" s="1"/>
  <c r="AB22"/>
  <c r="AD22" s="1"/>
  <c r="AA23"/>
  <c r="AC23" s="1"/>
  <c r="AB32"/>
  <c r="AD32" s="1"/>
  <c r="AA55"/>
  <c r="AB60"/>
  <c r="AD60" s="1"/>
  <c r="AB80"/>
  <c r="AD80" s="1"/>
  <c r="AB81"/>
  <c r="AD81" s="1"/>
  <c r="AB82"/>
  <c r="AD82" s="1"/>
  <c r="AB91"/>
  <c r="AB111"/>
  <c r="AD111" s="1"/>
  <c r="AA112"/>
  <c r="AC112" s="1"/>
  <c r="L13"/>
  <c r="Y19"/>
  <c r="L40"/>
  <c r="AB56"/>
  <c r="AD56" s="1"/>
  <c r="Y71"/>
  <c r="Y73"/>
  <c r="Z83"/>
  <c r="Z100"/>
  <c r="AA27"/>
  <c r="AC27" s="1"/>
  <c r="AA49"/>
  <c r="AC49" s="1"/>
  <c r="AA56"/>
  <c r="AC56" s="1"/>
  <c r="AA102"/>
  <c r="AC102" s="1"/>
  <c r="AA103"/>
  <c r="AC103" s="1"/>
  <c r="AA104"/>
  <c r="AC104" s="1"/>
  <c r="L45"/>
  <c r="L112" i="4"/>
  <c r="L111"/>
  <c r="W103"/>
  <c r="AA103" s="1"/>
  <c r="AC103" s="1"/>
  <c r="W102"/>
  <c r="L100"/>
  <c r="L98"/>
  <c r="L94"/>
  <c r="L93"/>
  <c r="L91"/>
  <c r="K91"/>
  <c r="Y82"/>
  <c r="W82"/>
  <c r="AA82" s="1"/>
  <c r="AC82" s="1"/>
  <c r="X82"/>
  <c r="AB82" s="1"/>
  <c r="AD82" s="1"/>
  <c r="W81"/>
  <c r="AA81" s="1"/>
  <c r="AC81" s="1"/>
  <c r="X81"/>
  <c r="W80"/>
  <c r="AA80" s="1"/>
  <c r="AC80" s="1"/>
  <c r="X80"/>
  <c r="W79"/>
  <c r="AA79" s="1"/>
  <c r="AC79" s="1"/>
  <c r="X79"/>
  <c r="L78"/>
  <c r="L77"/>
  <c r="L76"/>
  <c r="L75"/>
  <c r="L74"/>
  <c r="L73"/>
  <c r="L72"/>
  <c r="L71"/>
  <c r="L70"/>
  <c r="L69"/>
  <c r="L61"/>
  <c r="L60"/>
  <c r="L59"/>
  <c r="L58"/>
  <c r="L57"/>
  <c r="L56"/>
  <c r="L55"/>
  <c r="W48"/>
  <c r="AA48" s="1"/>
  <c r="AC48" s="1"/>
  <c r="X48"/>
  <c r="L48"/>
  <c r="L47"/>
  <c r="L46"/>
  <c r="H42"/>
  <c r="L41"/>
  <c r="H41"/>
  <c r="K41"/>
  <c r="L36"/>
  <c r="L32"/>
  <c r="L31"/>
  <c r="W26"/>
  <c r="AA26" s="1"/>
  <c r="AC26" s="1"/>
  <c r="X26"/>
  <c r="L26"/>
  <c r="L25"/>
  <c r="L24"/>
  <c r="L23"/>
  <c r="L22"/>
  <c r="L21"/>
  <c r="L20"/>
  <c r="L19"/>
  <c r="L18"/>
  <c r="L17"/>
  <c r="L16"/>
  <c r="L15"/>
  <c r="L14"/>
  <c r="X55"/>
  <c r="P40"/>
  <c r="R40"/>
  <c r="X47"/>
  <c r="R30"/>
  <c r="W14"/>
  <c r="AB110" i="7" l="1"/>
  <c r="X107"/>
  <c r="Y43"/>
  <c r="AD41"/>
  <c r="AD43" s="1"/>
  <c r="AB71"/>
  <c r="AD71" s="1"/>
  <c r="T65"/>
  <c r="AA43"/>
  <c r="Z49"/>
  <c r="AB32"/>
  <c r="AD32" s="1"/>
  <c r="X91"/>
  <c r="X86" s="1"/>
  <c r="T86"/>
  <c r="X65"/>
  <c r="Z43"/>
  <c r="AD69"/>
  <c r="Y105"/>
  <c r="AC38"/>
  <c r="AB23"/>
  <c r="AD23" s="1"/>
  <c r="Y63"/>
  <c r="AB103"/>
  <c r="AD103" s="1"/>
  <c r="AB24"/>
  <c r="AD24" s="1"/>
  <c r="AA38"/>
  <c r="X56"/>
  <c r="X52" s="1"/>
  <c r="T52"/>
  <c r="AB16"/>
  <c r="AD16" s="1"/>
  <c r="AB40"/>
  <c r="AA50"/>
  <c r="Z111"/>
  <c r="Z118" s="1"/>
  <c r="AA105"/>
  <c r="Y84"/>
  <c r="AB112"/>
  <c r="AD112" s="1"/>
  <c r="AB52" i="6"/>
  <c r="AB86"/>
  <c r="AD69"/>
  <c r="X65"/>
  <c r="AD41"/>
  <c r="AB107"/>
  <c r="AD36"/>
  <c r="AD38" s="1"/>
  <c r="AB118"/>
  <c r="Y105"/>
  <c r="L65" i="4"/>
  <c r="L52"/>
  <c r="Z20" i="8"/>
  <c r="Z28" s="1"/>
  <c r="X13"/>
  <c r="X121" s="1"/>
  <c r="Z111"/>
  <c r="Z118" s="1"/>
  <c r="AB111"/>
  <c r="AD111" s="1"/>
  <c r="X107"/>
  <c r="AC91"/>
  <c r="AB103"/>
  <c r="AD103" s="1"/>
  <c r="AB99"/>
  <c r="AD99" s="1"/>
  <c r="T13"/>
  <c r="AD33"/>
  <c r="Y50"/>
  <c r="V49"/>
  <c r="V45" s="1"/>
  <c r="AB77"/>
  <c r="AD77" s="1"/>
  <c r="T65"/>
  <c r="V83"/>
  <c r="V65" s="1"/>
  <c r="AD55"/>
  <c r="AB63"/>
  <c r="AC37"/>
  <c r="T45"/>
  <c r="AA84"/>
  <c r="V25"/>
  <c r="X25" s="1"/>
  <c r="X16"/>
  <c r="Z16" s="1"/>
  <c r="V16"/>
  <c r="AA63"/>
  <c r="AB19"/>
  <c r="AD19" s="1"/>
  <c r="AC84"/>
  <c r="AD56"/>
  <c r="AB52"/>
  <c r="AB47"/>
  <c r="AD47" s="1"/>
  <c r="AB24"/>
  <c r="AD24" s="1"/>
  <c r="AB23"/>
  <c r="AD23" s="1"/>
  <c r="AB20"/>
  <c r="AD20" s="1"/>
  <c r="AB18"/>
  <c r="AD18" s="1"/>
  <c r="AB17"/>
  <c r="AD17" s="1"/>
  <c r="AB15"/>
  <c r="AD15" s="1"/>
  <c r="AB94"/>
  <c r="AD94" s="1"/>
  <c r="AB16"/>
  <c r="AD16" s="1"/>
  <c r="AC55"/>
  <c r="AC63" s="1"/>
  <c r="Z71"/>
  <c r="AD46"/>
  <c r="AB43"/>
  <c r="AD41"/>
  <c r="AD43" s="1"/>
  <c r="AB40"/>
  <c r="AD36"/>
  <c r="AD38" s="1"/>
  <c r="AB38"/>
  <c r="AB35"/>
  <c r="AC14"/>
  <c r="AC28" s="1"/>
  <c r="AA28"/>
  <c r="Z32"/>
  <c r="Z33" s="1"/>
  <c r="X30"/>
  <c r="AC118"/>
  <c r="AB118"/>
  <c r="T86"/>
  <c r="AD63"/>
  <c r="AC50"/>
  <c r="AC38"/>
  <c r="AD14"/>
  <c r="AD91"/>
  <c r="Z91"/>
  <c r="Z56"/>
  <c r="Z63" s="1"/>
  <c r="AD118"/>
  <c r="Z73" i="7"/>
  <c r="AB73"/>
  <c r="AD73" s="1"/>
  <c r="Z91"/>
  <c r="AB94"/>
  <c r="AD94" s="1"/>
  <c r="Z94"/>
  <c r="AD50"/>
  <c r="L45" i="4"/>
  <c r="AD110" i="6"/>
  <c r="Z83" i="7"/>
  <c r="Y50"/>
  <c r="AB77"/>
  <c r="AD77" s="1"/>
  <c r="AC91"/>
  <c r="AC105" s="1"/>
  <c r="Y28"/>
  <c r="X45"/>
  <c r="AC47"/>
  <c r="AC50" s="1"/>
  <c r="AB57"/>
  <c r="AD57" s="1"/>
  <c r="Z57"/>
  <c r="AB50"/>
  <c r="AB35" i="6"/>
  <c r="AD55" i="7"/>
  <c r="Y81" i="4"/>
  <c r="Z50" i="7"/>
  <c r="AA84"/>
  <c r="AA33"/>
  <c r="AD110"/>
  <c r="AB30"/>
  <c r="AD33"/>
  <c r="Z27"/>
  <c r="AB25"/>
  <c r="AD25" s="1"/>
  <c r="AB18"/>
  <c r="AD18" s="1"/>
  <c r="X13"/>
  <c r="AB35"/>
  <c r="AD36"/>
  <c r="AD38" s="1"/>
  <c r="AC28"/>
  <c r="AC84"/>
  <c r="AC118"/>
  <c r="AB45"/>
  <c r="AC55"/>
  <c r="AC63" s="1"/>
  <c r="AC33"/>
  <c r="AB33"/>
  <c r="AA118"/>
  <c r="AA28"/>
  <c r="Z118" i="6"/>
  <c r="AD118"/>
  <c r="Z91"/>
  <c r="Z105" s="1"/>
  <c r="Y84"/>
  <c r="Z84"/>
  <c r="AB73"/>
  <c r="AD73" s="1"/>
  <c r="AD84" s="1"/>
  <c r="AD50"/>
  <c r="AB45"/>
  <c r="AB50"/>
  <c r="Z28"/>
  <c r="Y28"/>
  <c r="AC28"/>
  <c r="X13"/>
  <c r="X121" s="1"/>
  <c r="AB15"/>
  <c r="AD15" s="1"/>
  <c r="AD14"/>
  <c r="AA50"/>
  <c r="AC46"/>
  <c r="AC50" s="1"/>
  <c r="AC105"/>
  <c r="AD33"/>
  <c r="AA118"/>
  <c r="AB33"/>
  <c r="AA28"/>
  <c r="AA105"/>
  <c r="AA63"/>
  <c r="AC55"/>
  <c r="AC63" s="1"/>
  <c r="AB63"/>
  <c r="AD55"/>
  <c r="AD63" s="1"/>
  <c r="AD91"/>
  <c r="AD105" s="1"/>
  <c r="AB105"/>
  <c r="AC118"/>
  <c r="AB30"/>
  <c r="AA102" i="4"/>
  <c r="AC102" s="1"/>
  <c r="Y102"/>
  <c r="AB48"/>
  <c r="AD48" s="1"/>
  <c r="Y103"/>
  <c r="AB26"/>
  <c r="AD26" s="1"/>
  <c r="Z82"/>
  <c r="AB81"/>
  <c r="AD81" s="1"/>
  <c r="Z81"/>
  <c r="Z80"/>
  <c r="AB80"/>
  <c r="AD80" s="1"/>
  <c r="Y80"/>
  <c r="AB79"/>
  <c r="AD79" s="1"/>
  <c r="X14"/>
  <c r="X31"/>
  <c r="R13"/>
  <c r="X92"/>
  <c r="W92"/>
  <c r="AA92" s="1"/>
  <c r="AC92" s="1"/>
  <c r="X117"/>
  <c r="W117"/>
  <c r="AA117" s="1"/>
  <c r="AC117" s="1"/>
  <c r="X116"/>
  <c r="W116"/>
  <c r="L116"/>
  <c r="X115"/>
  <c r="W115"/>
  <c r="AA115" s="1"/>
  <c r="AC115" s="1"/>
  <c r="L115"/>
  <c r="X114"/>
  <c r="AB114" s="1"/>
  <c r="AD114" s="1"/>
  <c r="W114"/>
  <c r="AA114" s="1"/>
  <c r="AC114" s="1"/>
  <c r="X113"/>
  <c r="W113"/>
  <c r="AA113" s="1"/>
  <c r="AC113" s="1"/>
  <c r="L113"/>
  <c r="X112"/>
  <c r="Z112" s="1"/>
  <c r="W112"/>
  <c r="AA112" s="1"/>
  <c r="AC112" s="1"/>
  <c r="X111"/>
  <c r="Z111" s="1"/>
  <c r="W111"/>
  <c r="AA111" s="1"/>
  <c r="AC111" s="1"/>
  <c r="X110"/>
  <c r="W110"/>
  <c r="AA110" s="1"/>
  <c r="AC110" s="1"/>
  <c r="L110"/>
  <c r="X104"/>
  <c r="AB104" s="1"/>
  <c r="AD104" s="1"/>
  <c r="W104"/>
  <c r="AA104" s="1"/>
  <c r="AC104" s="1"/>
  <c r="X101"/>
  <c r="AB101" s="1"/>
  <c r="AD101" s="1"/>
  <c r="W101"/>
  <c r="AA101" s="1"/>
  <c r="AC101" s="1"/>
  <c r="X100"/>
  <c r="AB100" s="1"/>
  <c r="AD100" s="1"/>
  <c r="W100"/>
  <c r="AA100" s="1"/>
  <c r="AC100" s="1"/>
  <c r="X99"/>
  <c r="AB99" s="1"/>
  <c r="AD99" s="1"/>
  <c r="W99"/>
  <c r="X98"/>
  <c r="AB98" s="1"/>
  <c r="AD98" s="1"/>
  <c r="W98"/>
  <c r="AA98" s="1"/>
  <c r="AC98" s="1"/>
  <c r="X97"/>
  <c r="W97"/>
  <c r="AA97" s="1"/>
  <c r="AC97" s="1"/>
  <c r="L97"/>
  <c r="L86" s="1"/>
  <c r="X96"/>
  <c r="W96"/>
  <c r="L96"/>
  <c r="X95"/>
  <c r="W95"/>
  <c r="L95"/>
  <c r="X94"/>
  <c r="W94"/>
  <c r="X93"/>
  <c r="Z93" s="1"/>
  <c r="W93"/>
  <c r="Y93" s="1"/>
  <c r="X91"/>
  <c r="W91"/>
  <c r="Y91" s="1"/>
  <c r="X83"/>
  <c r="Z83" s="1"/>
  <c r="W83"/>
  <c r="AA83" s="1"/>
  <c r="AC83" s="1"/>
  <c r="X78"/>
  <c r="W78"/>
  <c r="AA78" s="1"/>
  <c r="AC78" s="1"/>
  <c r="X77"/>
  <c r="Z77" s="1"/>
  <c r="W77"/>
  <c r="X76"/>
  <c r="W76"/>
  <c r="AA76" s="1"/>
  <c r="AC76" s="1"/>
  <c r="X75"/>
  <c r="W75"/>
  <c r="X74"/>
  <c r="W74"/>
  <c r="X73"/>
  <c r="Z73" s="1"/>
  <c r="W73"/>
  <c r="AA73" s="1"/>
  <c r="AC73" s="1"/>
  <c r="X72"/>
  <c r="W72"/>
  <c r="AA72" s="1"/>
  <c r="AC72" s="1"/>
  <c r="X71"/>
  <c r="Z71" s="1"/>
  <c r="W71"/>
  <c r="Y71" s="1"/>
  <c r="X70"/>
  <c r="W70"/>
  <c r="X69"/>
  <c r="W69"/>
  <c r="X62"/>
  <c r="AB62" s="1"/>
  <c r="AD62" s="1"/>
  <c r="W62"/>
  <c r="X61"/>
  <c r="W61"/>
  <c r="X60"/>
  <c r="Z60" s="1"/>
  <c r="W60"/>
  <c r="Y60" s="1"/>
  <c r="X59"/>
  <c r="W59"/>
  <c r="AA59" s="1"/>
  <c r="AC59" s="1"/>
  <c r="X58"/>
  <c r="W58"/>
  <c r="AA58" s="1"/>
  <c r="AC58" s="1"/>
  <c r="X57"/>
  <c r="AB57" s="1"/>
  <c r="AD57" s="1"/>
  <c r="W57"/>
  <c r="AA57" s="1"/>
  <c r="AC57" s="1"/>
  <c r="X56"/>
  <c r="Z56" s="1"/>
  <c r="W56"/>
  <c r="Y56" s="1"/>
  <c r="Z55"/>
  <c r="W55"/>
  <c r="AA55" s="1"/>
  <c r="AC55" s="1"/>
  <c r="AB55"/>
  <c r="X49"/>
  <c r="Z49" s="1"/>
  <c r="W49"/>
  <c r="Y49" s="1"/>
  <c r="Z47"/>
  <c r="W47"/>
  <c r="Y47" s="1"/>
  <c r="X46"/>
  <c r="AB46" s="1"/>
  <c r="W46"/>
  <c r="Y46" s="1"/>
  <c r="V45"/>
  <c r="T45"/>
  <c r="R45"/>
  <c r="N45"/>
  <c r="X42"/>
  <c r="AB42" s="1"/>
  <c r="AB43" s="1"/>
  <c r="W42"/>
  <c r="AA42" s="1"/>
  <c r="AC42" s="1"/>
  <c r="AC43" s="1"/>
  <c r="X41"/>
  <c r="W41"/>
  <c r="Y41" s="1"/>
  <c r="V40"/>
  <c r="T40"/>
  <c r="N40"/>
  <c r="X37"/>
  <c r="W37"/>
  <c r="X36"/>
  <c r="Z36" s="1"/>
  <c r="W36"/>
  <c r="AA36" s="1"/>
  <c r="AC36" s="1"/>
  <c r="V35"/>
  <c r="T35"/>
  <c r="R35"/>
  <c r="P35"/>
  <c r="N35"/>
  <c r="L35"/>
  <c r="X32"/>
  <c r="Z32" s="1"/>
  <c r="W32"/>
  <c r="AA32" s="1"/>
  <c r="AC32" s="1"/>
  <c r="W31"/>
  <c r="V30"/>
  <c r="T30"/>
  <c r="P30"/>
  <c r="N30"/>
  <c r="X27"/>
  <c r="Z27" s="1"/>
  <c r="W27"/>
  <c r="Y27" s="1"/>
  <c r="X25"/>
  <c r="Z25" s="1"/>
  <c r="W25"/>
  <c r="Y25" s="1"/>
  <c r="X24"/>
  <c r="AB24" s="1"/>
  <c r="AD24" s="1"/>
  <c r="W24"/>
  <c r="AA24" s="1"/>
  <c r="X23"/>
  <c r="Z23" s="1"/>
  <c r="W23"/>
  <c r="Y23" s="1"/>
  <c r="X22"/>
  <c r="Z22" s="1"/>
  <c r="W22"/>
  <c r="Y22" s="1"/>
  <c r="X21"/>
  <c r="Z21" s="1"/>
  <c r="W21"/>
  <c r="Y21" s="1"/>
  <c r="X20"/>
  <c r="Z20" s="1"/>
  <c r="W20"/>
  <c r="AA20" s="1"/>
  <c r="AC20" s="1"/>
  <c r="X19"/>
  <c r="AB19" s="1"/>
  <c r="AD19" s="1"/>
  <c r="W19"/>
  <c r="AA19" s="1"/>
  <c r="AC19" s="1"/>
  <c r="X18"/>
  <c r="Z18" s="1"/>
  <c r="W18"/>
  <c r="Y18" s="1"/>
  <c r="X17"/>
  <c r="Z17" s="1"/>
  <c r="W17"/>
  <c r="Y17" s="1"/>
  <c r="X16"/>
  <c r="Z16" s="1"/>
  <c r="W16"/>
  <c r="AA16" s="1"/>
  <c r="AC16" s="1"/>
  <c r="X15"/>
  <c r="Z15" s="1"/>
  <c r="W15"/>
  <c r="AA15" s="1"/>
  <c r="AC15" s="1"/>
  <c r="Y14"/>
  <c r="V13"/>
  <c r="T13"/>
  <c r="P13"/>
  <c r="N13"/>
  <c r="AB91" i="7" l="1"/>
  <c r="AB86" s="1"/>
  <c r="AB107"/>
  <c r="Z84"/>
  <c r="AB65"/>
  <c r="Z56"/>
  <c r="Z63" s="1"/>
  <c r="Z105"/>
  <c r="AD84"/>
  <c r="Y123"/>
  <c r="AB56"/>
  <c r="AD118"/>
  <c r="AB118"/>
  <c r="Y123" i="6"/>
  <c r="AB65"/>
  <c r="Z123"/>
  <c r="AB13"/>
  <c r="Z91" i="4"/>
  <c r="X65"/>
  <c r="X52"/>
  <c r="AB107" i="8"/>
  <c r="X83"/>
  <c r="X49"/>
  <c r="Z49" s="1"/>
  <c r="Z50" s="1"/>
  <c r="AB25"/>
  <c r="AD25" s="1"/>
  <c r="Z25"/>
  <c r="AB49"/>
  <c r="AB50" s="1"/>
  <c r="V13"/>
  <c r="AB28"/>
  <c r="AD28"/>
  <c r="AB13"/>
  <c r="AB33"/>
  <c r="AB30"/>
  <c r="AB86"/>
  <c r="AC123"/>
  <c r="AA123"/>
  <c r="Z28" i="7"/>
  <c r="AB13"/>
  <c r="AB84" i="6"/>
  <c r="AB84" i="7"/>
  <c r="X121"/>
  <c r="AD28"/>
  <c r="AA123"/>
  <c r="AB28"/>
  <c r="AC123"/>
  <c r="AC123" i="6"/>
  <c r="AD28"/>
  <c r="AD123" s="1"/>
  <c r="AB28"/>
  <c r="AA123"/>
  <c r="AA77" i="4"/>
  <c r="AC77" s="1"/>
  <c r="Y77"/>
  <c r="Y55"/>
  <c r="Y63" s="1"/>
  <c r="Y73"/>
  <c r="Y104"/>
  <c r="Y100"/>
  <c r="X102"/>
  <c r="AB102" s="1"/>
  <c r="AD102" s="1"/>
  <c r="X103"/>
  <c r="X86" s="1"/>
  <c r="N121"/>
  <c r="Z14"/>
  <c r="AB14"/>
  <c r="AD14" s="1"/>
  <c r="AA69"/>
  <c r="AC69" s="1"/>
  <c r="AA47"/>
  <c r="AC47" s="1"/>
  <c r="AB71"/>
  <c r="AD71" s="1"/>
  <c r="AA41"/>
  <c r="AC41" s="1"/>
  <c r="AB72"/>
  <c r="AD72" s="1"/>
  <c r="Y83"/>
  <c r="AB96"/>
  <c r="AD96" s="1"/>
  <c r="AB110"/>
  <c r="Z41"/>
  <c r="X40"/>
  <c r="AB97"/>
  <c r="AD97" s="1"/>
  <c r="AA99"/>
  <c r="AC99" s="1"/>
  <c r="AB75"/>
  <c r="AD75" s="1"/>
  <c r="AB69"/>
  <c r="AB61"/>
  <c r="AD61" s="1"/>
  <c r="AA56"/>
  <c r="AC56" s="1"/>
  <c r="AA49"/>
  <c r="AC49" s="1"/>
  <c r="Z94"/>
  <c r="Z63"/>
  <c r="Y112"/>
  <c r="Y111"/>
  <c r="AB94"/>
  <c r="AD94" s="1"/>
  <c r="AB93"/>
  <c r="AD93" s="1"/>
  <c r="AB76"/>
  <c r="AD76" s="1"/>
  <c r="Z24"/>
  <c r="Z19"/>
  <c r="Y42"/>
  <c r="Y43" s="1"/>
  <c r="AA43"/>
  <c r="Y36"/>
  <c r="Y38" s="1"/>
  <c r="Y32"/>
  <c r="Y33" s="1"/>
  <c r="AB32"/>
  <c r="AD32" s="1"/>
  <c r="X13"/>
  <c r="Y15"/>
  <c r="Y16"/>
  <c r="AA46"/>
  <c r="AC46" s="1"/>
  <c r="Z104"/>
  <c r="Z100"/>
  <c r="AB56"/>
  <c r="AB49"/>
  <c r="AD49" s="1"/>
  <c r="X45"/>
  <c r="Z46"/>
  <c r="Z50" s="1"/>
  <c r="Z42"/>
  <c r="Z43" s="1"/>
  <c r="AB41"/>
  <c r="Z33"/>
  <c r="AB31"/>
  <c r="AD31" s="1"/>
  <c r="X30"/>
  <c r="AB27"/>
  <c r="AD27" s="1"/>
  <c r="AB25"/>
  <c r="AD25" s="1"/>
  <c r="AB23"/>
  <c r="AD23" s="1"/>
  <c r="AB18"/>
  <c r="AD18" s="1"/>
  <c r="AB15"/>
  <c r="AD15" s="1"/>
  <c r="AC24"/>
  <c r="Y19"/>
  <c r="Y20"/>
  <c r="Y24"/>
  <c r="AA25"/>
  <c r="AC25" s="1"/>
  <c r="AA27"/>
  <c r="AC27" s="1"/>
  <c r="AB92"/>
  <c r="AD92" s="1"/>
  <c r="AB21"/>
  <c r="AD21" s="1"/>
  <c r="Y50"/>
  <c r="AD55"/>
  <c r="Z38"/>
  <c r="AD42"/>
  <c r="AD43" s="1"/>
  <c r="Z118"/>
  <c r="AA14"/>
  <c r="AB17"/>
  <c r="AD17" s="1"/>
  <c r="AA18"/>
  <c r="AC18" s="1"/>
  <c r="AB22"/>
  <c r="AD22" s="1"/>
  <c r="AA23"/>
  <c r="AC23" s="1"/>
  <c r="AA31"/>
  <c r="AB37"/>
  <c r="AD37" s="1"/>
  <c r="AB47"/>
  <c r="AD47" s="1"/>
  <c r="AB60"/>
  <c r="AD60" s="1"/>
  <c r="AA61"/>
  <c r="AC61" s="1"/>
  <c r="AA62"/>
  <c r="AC62" s="1"/>
  <c r="AB70"/>
  <c r="AD70" s="1"/>
  <c r="AA71"/>
  <c r="AC71" s="1"/>
  <c r="AB74"/>
  <c r="AD74" s="1"/>
  <c r="AA75"/>
  <c r="AC75" s="1"/>
  <c r="AB91"/>
  <c r="AA93"/>
  <c r="AC93" s="1"/>
  <c r="AB95"/>
  <c r="AD95" s="1"/>
  <c r="AA96"/>
  <c r="AC96" s="1"/>
  <c r="AB116"/>
  <c r="AD116" s="1"/>
  <c r="AB117"/>
  <c r="AD117" s="1"/>
  <c r="AB73"/>
  <c r="AD73" s="1"/>
  <c r="AA74"/>
  <c r="AC74" s="1"/>
  <c r="AB77"/>
  <c r="AD77" s="1"/>
  <c r="AB78"/>
  <c r="AD78" s="1"/>
  <c r="AB83"/>
  <c r="AD83" s="1"/>
  <c r="AA91"/>
  <c r="AC91" s="1"/>
  <c r="AA95"/>
  <c r="AC95" s="1"/>
  <c r="L13"/>
  <c r="AB16"/>
  <c r="AD16" s="1"/>
  <c r="AA17"/>
  <c r="AC17" s="1"/>
  <c r="AB20"/>
  <c r="AD20" s="1"/>
  <c r="AA22"/>
  <c r="AC22" s="1"/>
  <c r="L30"/>
  <c r="X35"/>
  <c r="AB36"/>
  <c r="AA37"/>
  <c r="AC37" s="1"/>
  <c r="AC38" s="1"/>
  <c r="AB58"/>
  <c r="AD58" s="1"/>
  <c r="AB59"/>
  <c r="AD59" s="1"/>
  <c r="AA60"/>
  <c r="AA70"/>
  <c r="AC70" s="1"/>
  <c r="AB113"/>
  <c r="AD113" s="1"/>
  <c r="AA21"/>
  <c r="AC21" s="1"/>
  <c r="L40"/>
  <c r="Z84"/>
  <c r="AB111"/>
  <c r="AB112"/>
  <c r="AB115"/>
  <c r="AD115" s="1"/>
  <c r="AA116"/>
  <c r="AC116" s="1"/>
  <c r="AB105" i="7" l="1"/>
  <c r="AD91"/>
  <c r="AD105" s="1"/>
  <c r="Z123"/>
  <c r="AD56"/>
  <c r="AD63" s="1"/>
  <c r="AD123" s="1"/>
  <c r="AB63"/>
  <c r="AB123" s="1"/>
  <c r="AB52"/>
  <c r="AB123" i="6"/>
  <c r="AD110" i="4"/>
  <c r="AB86"/>
  <c r="AB65"/>
  <c r="AD69"/>
  <c r="AD84" s="1"/>
  <c r="AB52"/>
  <c r="X45" i="8"/>
  <c r="AB83"/>
  <c r="Z83"/>
  <c r="Z84" s="1"/>
  <c r="AD49"/>
  <c r="AD50" s="1"/>
  <c r="AB45"/>
  <c r="Z123"/>
  <c r="AB38" i="4"/>
  <c r="Z102"/>
  <c r="AB103"/>
  <c r="AD103" s="1"/>
  <c r="Z103"/>
  <c r="Y84"/>
  <c r="AD41"/>
  <c r="AB40"/>
  <c r="AA118"/>
  <c r="AC118"/>
  <c r="AA38"/>
  <c r="AC105"/>
  <c r="AA105"/>
  <c r="AC84"/>
  <c r="AA50"/>
  <c r="X121"/>
  <c r="Y118"/>
  <c r="AD111"/>
  <c r="Y105"/>
  <c r="AA84"/>
  <c r="Z28"/>
  <c r="Y28"/>
  <c r="AC31"/>
  <c r="AC33" s="1"/>
  <c r="AA33"/>
  <c r="AD33"/>
  <c r="AB118"/>
  <c r="AB84"/>
  <c r="AC60"/>
  <c r="AC63" s="1"/>
  <c r="AA63"/>
  <c r="AD56"/>
  <c r="AD63" s="1"/>
  <c r="AB63"/>
  <c r="AB50"/>
  <c r="AB30"/>
  <c r="AB33"/>
  <c r="AA28"/>
  <c r="AC14"/>
  <c r="AC28" s="1"/>
  <c r="AD112"/>
  <c r="AD91"/>
  <c r="AB28"/>
  <c r="AB45"/>
  <c r="AD46"/>
  <c r="AD50" s="1"/>
  <c r="AC50"/>
  <c r="AB13"/>
  <c r="AD36"/>
  <c r="AD38" s="1"/>
  <c r="AB35"/>
  <c r="AD28"/>
  <c r="Z105" l="1"/>
  <c r="AD83" i="8"/>
  <c r="AD84" s="1"/>
  <c r="AD123" s="1"/>
  <c r="AB84"/>
  <c r="AB123" s="1"/>
  <c r="AB65"/>
  <c r="Y123" i="4"/>
  <c r="AB105"/>
  <c r="AB123" s="1"/>
  <c r="AD105"/>
  <c r="AD118"/>
  <c r="Z123"/>
  <c r="AA123"/>
  <c r="AC123"/>
  <c r="AD123" l="1"/>
</calcChain>
</file>

<file path=xl/sharedStrings.xml><?xml version="1.0" encoding="utf-8"?>
<sst xmlns="http://schemas.openxmlformats.org/spreadsheetml/2006/main" count="1729" uniqueCount="287">
  <si>
    <t>No</t>
  </si>
  <si>
    <t>Kode</t>
  </si>
  <si>
    <t>Urusan/Bidang Urusan Pemerintahan Daerah dan Program / Kegiatan</t>
  </si>
  <si>
    <t>Indikator Kinerja Program (Outcome)/Kegiatan (output)</t>
  </si>
  <si>
    <t>Target Renstra SKPD pada tahun 2017 (akhir periode Renstra SKPD)</t>
  </si>
  <si>
    <t>Realisasi Kinerja Pada Triwulan …</t>
  </si>
  <si>
    <t>Unit SKPD Penanggung Jawab</t>
  </si>
  <si>
    <t>I</t>
  </si>
  <si>
    <t>II</t>
  </si>
  <si>
    <t>III</t>
  </si>
  <si>
    <t>IV</t>
  </si>
  <si>
    <t>K</t>
  </si>
  <si>
    <t>Rp. (000)</t>
  </si>
  <si>
    <t>Rp.</t>
  </si>
  <si>
    <t>01</t>
  </si>
  <si>
    <t>02</t>
  </si>
  <si>
    <t>03</t>
  </si>
  <si>
    <t>05</t>
  </si>
  <si>
    <t>07</t>
  </si>
  <si>
    <t>12 = 8+9+10+11</t>
  </si>
  <si>
    <t>13 = 12/7*100</t>
  </si>
  <si>
    <t>14 = 6 + 12</t>
  </si>
  <si>
    <t>15 = 14/5*100</t>
  </si>
  <si>
    <t>Program Pelayanan Administrasi Perkantoran</t>
  </si>
  <si>
    <t>persen</t>
  </si>
  <si>
    <t>Penyediaan Jasa Surat Menyurat</t>
  </si>
  <si>
    <t>bln</t>
  </si>
  <si>
    <t>Penyediaan Jasa Administrasi Keuangan</t>
  </si>
  <si>
    <t>Rata-rata capaian kinerja (%)</t>
  </si>
  <si>
    <t>Predikat kinerja</t>
  </si>
  <si>
    <t>Program Peningkatan Sarana dan Prasarana Aparatur</t>
  </si>
  <si>
    <t>JUMLAH ANGGARAN DAN REALISASI DARI SELURUH PROGRAM</t>
  </si>
  <si>
    <t>TOTAL RATA-RATA CAPAIAN KINERJA DAN ANGGARAN DARI SELURUH PROGRAM (PROGRAM 1 s.d. PROGRAM 2)</t>
  </si>
  <si>
    <t>PREDIKAT KINERJA DARI SELURUH PROGRAM (PROGRAM 1 s.d. PROGRAM 2)</t>
  </si>
  <si>
    <t>Tindak lanjut yang diperlukan dalam triwulan berikutnya :</t>
  </si>
  <si>
    <t>Tindak lanjut yang diperlukan dalam Renja SKPD berikutnya*) :</t>
  </si>
  <si>
    <t>*) diisi oleh Kepala Bappeda</t>
  </si>
  <si>
    <t>Penyediaan jasa komunikasi sumber daya air dan listrik</t>
  </si>
  <si>
    <t>Penyediaan jasa kebersihan kantor</t>
  </si>
  <si>
    <t>Penyediaan alat tulis kantor</t>
  </si>
  <si>
    <t>Penyediaan cetakan dan penggandaan</t>
  </si>
  <si>
    <t>Tersedianya barang cetakan dan penggandaan</t>
  </si>
  <si>
    <t>Penyediaan peralatan dan perlengkapan kantor</t>
  </si>
  <si>
    <t>Penyediaan bahan bacaan dan peraturan perundang-undangan</t>
  </si>
  <si>
    <t>Penyediaan Bahan makanan dan minuman</t>
  </si>
  <si>
    <t>Rapat Koordinasi dan Konsultasi ke luar daerah</t>
  </si>
  <si>
    <t>Program Peningkatan disipilin aparatur</t>
  </si>
  <si>
    <t>Pengadaan Pakaian Dinas beserta perlengkapannya</t>
  </si>
  <si>
    <t>Program Peningkatan kapasitas sumber daya aparatur</t>
  </si>
  <si>
    <t>Bimbingan teknis implementasi peraturan perundang-undangan</t>
  </si>
  <si>
    <t>0100</t>
  </si>
  <si>
    <t>0200</t>
  </si>
  <si>
    <t>0600</t>
  </si>
  <si>
    <t>0700</t>
  </si>
  <si>
    <t>0800</t>
  </si>
  <si>
    <t>1100</t>
  </si>
  <si>
    <t>0500</t>
  </si>
  <si>
    <t>1300</t>
  </si>
  <si>
    <t>0300</t>
  </si>
  <si>
    <t>3</t>
  </si>
  <si>
    <t>5</t>
  </si>
  <si>
    <t>6</t>
  </si>
  <si>
    <t>7</t>
  </si>
  <si>
    <t>8</t>
  </si>
  <si>
    <t>9</t>
  </si>
  <si>
    <t>pkt</t>
  </si>
  <si>
    <t xml:space="preserve">      </t>
  </si>
  <si>
    <t xml:space="preserve">            </t>
  </si>
  <si>
    <t>KEPALA BAPPEDA</t>
  </si>
  <si>
    <t xml:space="preserve">Dr. YAN MEGAWANDI, S.H., M.Si. </t>
  </si>
  <si>
    <t>Pembina Utama Madya</t>
  </si>
  <si>
    <t>NIP. 19640130 198811 1 001</t>
  </si>
  <si>
    <t>PROVINSI KEPULAUAN BANGKA BELITUNG,</t>
  </si>
  <si>
    <t>Tersedianya barang dan jasa urusan rumah tangga</t>
  </si>
  <si>
    <t>0900</t>
  </si>
  <si>
    <t>Penyediaan Jasa Perbaikan Peralatan Kerja</t>
  </si>
  <si>
    <t xml:space="preserve">Belanja Materai dan Belanja Paket pengiriman </t>
  </si>
  <si>
    <t>Belanja Telepon, Belanja Listrik, Belanja Internet</t>
  </si>
  <si>
    <t>Honorarium Pengelola Keuangan</t>
  </si>
  <si>
    <t>Belanja Alat kebersihan dan peralatan kebersihan &amp; Honorarium petugas kebersihan dan Satpam</t>
  </si>
  <si>
    <t>Service Mesin tik, komputer, mesin fotokopi, AC</t>
  </si>
  <si>
    <t>Belanja Alat Tulis Kantor</t>
  </si>
  <si>
    <t>Belanja Peralatan dan Perlengkapan Kantor</t>
  </si>
  <si>
    <t>Belanja Surat Kabar</t>
  </si>
  <si>
    <t>Belanja Makanan dan Minuman</t>
  </si>
  <si>
    <t>Belanja Perjalanan dinas luar daerah</t>
  </si>
  <si>
    <t>Penyediaan Jasa Penunjang Pengelolaan Administrasi Perkantoran</t>
  </si>
  <si>
    <t>Belanja Honorarium Tenaga Kontrak</t>
  </si>
  <si>
    <t>Peningkatan sarana dan prasarana aparatur</t>
  </si>
  <si>
    <t>Pemeliharaan Rutin/Berkala Rumah Dinas</t>
  </si>
  <si>
    <t>Belanja telepon, listrik dan internet rumah dinas</t>
  </si>
  <si>
    <t>Bln</t>
  </si>
  <si>
    <t>Penyediaan Jasa Pemeliharaan dan Perizinan Kendaraan Dinas/Operasional</t>
  </si>
  <si>
    <t>Kendaraan roda 4 &amp; Kendaraan roda 2</t>
  </si>
  <si>
    <t>Peningkatan disiplin aparatur</t>
  </si>
  <si>
    <t>PDH berserta perlengkapannya</t>
  </si>
  <si>
    <t>Pengadaan Pakaian Khusus hari-hari tertentu</t>
  </si>
  <si>
    <t>Pakaian Khusus hari-hari tertentu</t>
  </si>
  <si>
    <t>Peningkatan kapasitas sumber daya aparatur</t>
  </si>
  <si>
    <t>Peserta Bimbingan Teknis</t>
  </si>
  <si>
    <t>Orang</t>
  </si>
  <si>
    <t>Program Dukungan Manajemen dan Pelaksanaan Tugas Teknis Lainnya</t>
  </si>
  <si>
    <t>Tersusunnya dokumen Perencanaan &amp; Monev</t>
  </si>
  <si>
    <t>Dok</t>
  </si>
  <si>
    <t>Monitoring, Evaluasi dan Pelaporan</t>
  </si>
  <si>
    <t>Jumlah Dokumen Evaluasi Kinerja SKPD (LAKIP, LPPD, LKPJ) &amp;  Jumlah Dokumen Laporan Pelaksanaan Kegiatan APBD dan APBN</t>
  </si>
  <si>
    <t>Rapat Koordinasi Penyusunan Rencana Kerja (Renja) BPPKBPA</t>
  </si>
  <si>
    <t>Jumlah Dokumen Renja BPPKBPA</t>
  </si>
  <si>
    <t>Survey dan Pengumpulan Data</t>
  </si>
  <si>
    <t>Belanja perjalanan dinas dalam daerah &amp; data pelaksanaan program pp dengan badan/unit PP kab/kota</t>
  </si>
  <si>
    <t>Program Pengarusutamaan Gender dan Pemberdayaan Lembaga Masyarakat</t>
  </si>
  <si>
    <t>Persentase SKPD yang melaksanakan Perencanaan Penganggaran Responsif Gender (PPRG)</t>
  </si>
  <si>
    <t>18,6 (8 dari 43 SKPD)</t>
  </si>
  <si>
    <t>Persentase SKPD yang memiliki data terpilah</t>
  </si>
  <si>
    <t>Peningkatan Kapasitas dan Jaringan Kelembagaan Pemberdayaan Perempuan dan Anak</t>
  </si>
  <si>
    <t>1. Jumlah Peserta Rakor yang paham tentang GFP PUG Provinsi Kepulauan Bangka Belitung, 2.  Jumlah Peserta Rakor yang paham tentang Pokja PUG Prov. Kep. Bangka Belitung</t>
  </si>
  <si>
    <t>Pengembangan Sistem Informasi Gender dan Anak</t>
  </si>
  <si>
    <t>Jumlah Buku Profil Gender Provinsi Kepulauan Bangka Belitung</t>
  </si>
  <si>
    <t>Buku</t>
  </si>
  <si>
    <t>Pengembangan Materi dan Pelaksanaan KIE tentang kesetaraan &amp; keadilan gender (KKG) bagi institusi media massa</t>
  </si>
  <si>
    <t>0400</t>
  </si>
  <si>
    <t>Jumlah Peserta Pertemuan</t>
  </si>
  <si>
    <t>Peningkatan Kapasitas Lembaga Masyarakat dibidang Pemberdayaan Perempuan dan Perlindungan Anak</t>
  </si>
  <si>
    <t>Advokasi dan Fasilitasi PPRG Provinsi Kepulauan Bangka Belitung</t>
  </si>
  <si>
    <t>Advokasi dan Fasilitasi Program Pemberdayaan Lembaga Masyarakat</t>
  </si>
  <si>
    <t>Pembelajaran Tentang Pelaksanaan Pemberdayaan Lembaga Masyarakat di Provinsi Kepulauan Bangka Belitung</t>
  </si>
  <si>
    <t>Jumlah Peserta Pembelajaran</t>
  </si>
  <si>
    <t>Program Peningkatan Kualitas Hidup Perempuan</t>
  </si>
  <si>
    <t>Kebijakan</t>
  </si>
  <si>
    <t>Persentase partisipasi angkatan kerja perempuan</t>
  </si>
  <si>
    <t>Pelaksanaan Sosialisasi Pemberdayaan Perempuan dalam Pencegahan HIV/ AIDS dan Penanggulangan NAPZA</t>
  </si>
  <si>
    <t>Jumlah peserta  Sosialisasi yang paham tentang Pencegahan HIV/ AIDS dan Penanggulangan NAPZA</t>
  </si>
  <si>
    <t>Pelaksanaan Fasilitasi yang Terkait dengan Kesetaraan Gender Pemberdayaan Perempuan dan Perlindungan Anak</t>
  </si>
  <si>
    <t>Jumlah peserta  Fasilitasi yang paham tentang  Kesetaraan Gender Pemberdayaan Perempuan dan Perlindungan Anak</t>
  </si>
  <si>
    <t>Peningkatan Nilai-nilai Kejuangan Perempuan Indonesia</t>
  </si>
  <si>
    <t>Jumlah Pemenang lomba P2WKSS, Kelompok Bina Keluarga Balita, Pengelola Bina Keluarga Balita, Rumah Sakit Sayang Ibu dan Bayi, Perusahaan yang memperkerjakan tenaga kerja perempuan,  Kecamatan sayang ibu</t>
  </si>
  <si>
    <t>Kategori</t>
  </si>
  <si>
    <t>Sosialisasi Peningkatan Partisipasi Perempuan di Lembaga Pemerintah</t>
  </si>
  <si>
    <t>Jumlah peserta sosialisasi yang paham tentang Peningkatan Partisipasi Perempuan di Lembaga Pemerintah</t>
  </si>
  <si>
    <t>Pameran Hasil Karya Perempuan</t>
  </si>
  <si>
    <t>Jumlah Kab/Kota yang mengikuti Pameran Hasil Karya Perempuan</t>
  </si>
  <si>
    <t>Kel</t>
  </si>
  <si>
    <t>Forum Peningkatan Produktifitas Ekonomi Perempuan (PPEP)</t>
  </si>
  <si>
    <t>Jumlah peserta Forum PPEP</t>
  </si>
  <si>
    <t>Jumlah Kab/Kota yang dilakukan Pembinaan dalam pelaksanaan program  P2WKSS</t>
  </si>
  <si>
    <t>Kab/Kota</t>
  </si>
  <si>
    <t>Pembinaan dan Pengembangan model desa PRIMA (Perempuan Indonesia Maju Mandiri)</t>
  </si>
  <si>
    <t>Jumlah Kab/Kota yang dilakukan Pembinaan dalam Pengembangan model desa PRIMA</t>
  </si>
  <si>
    <t>Operasional Kegiatan Dharma Wanita Persatuan Prov. Kep. Bangka Belitung</t>
  </si>
  <si>
    <t>Kegiatan-kegiatan Dharma Wanita Persatuan</t>
  </si>
  <si>
    <t>Keg</t>
  </si>
  <si>
    <t>Program Perlindungan Perempuan dan Perlindungan Anak</t>
  </si>
  <si>
    <t>Fasilitasi Upaya perlindungan perempuan dan anak terhadap tidak kekerasan</t>
  </si>
  <si>
    <t>Jumlah Penanganan korban kekerasan dan korban perdagangan orang/trafficking</t>
  </si>
  <si>
    <t>Kasus</t>
  </si>
  <si>
    <t>Penyusunan Profil Anak Provinsi Kepulauan Bangka Belitung</t>
  </si>
  <si>
    <t>Jumlah Buku profil Kesejateraan Perlindungan anak Prov Kep Bangka Belitung</t>
  </si>
  <si>
    <t>Pembinaan Partisipasi Hak Anak</t>
  </si>
  <si>
    <t>1. Jumlah Pendamping dan Perserta yang mengikuti forum anak daerah tingkat Provinsi, 2. Jumlah Peserta yang mengikuti pertemuan anak Tk. Nasional</t>
  </si>
  <si>
    <t>70 &amp; 12</t>
  </si>
  <si>
    <t>70 &amp; 8</t>
  </si>
  <si>
    <t>Advokasi Kebijakan Pemenuhan Hak Anak</t>
  </si>
  <si>
    <t>Jumlah Peserta Advokasi Kebijakan Pemenuhan Hak Anak</t>
  </si>
  <si>
    <t>Advokasi Penyusunan kebijakan Kota Layak Anak (KLA)</t>
  </si>
  <si>
    <t>Jumlah Peserta Penyusunan kebijakan Kota Layak Anak (KLA)</t>
  </si>
  <si>
    <t>Bimbingan Teknis SPM Bidang Layanan Terpadu Bagi Perempuan dan Anak Korban Kekerasan</t>
  </si>
  <si>
    <t>Jumlah Peserta Bimtek SPM</t>
  </si>
  <si>
    <t>Program Keluarga Berencana dan Pemberdayaan Keluarga</t>
  </si>
  <si>
    <t>Tingkat prevalensi peserta KB aktif</t>
  </si>
  <si>
    <t>Persen</t>
  </si>
  <si>
    <t>Keluarga pra sejahtera dan keluarga sejahtera I</t>
  </si>
  <si>
    <t>Penyuluhan bagi Ibu Rumah Tangga dalam Membangun Keluarga Sejahtera</t>
  </si>
  <si>
    <t>Jumlah Peserta kegiatan penyuluhan bagi ibu rumah tangga di 7 Kab/Kota</t>
  </si>
  <si>
    <t>Pembinaan dan Pelayanan Keluarga Berencana (Fasilitasi KB Muspida)</t>
  </si>
  <si>
    <t>Pembinaan Peningkatan Peran Perempuan dalam Kehidupan Keluarga (HARGANAS)</t>
  </si>
  <si>
    <t>Advokasi dan Fasilitasi KB dan Pemberdayaan Perempuan</t>
  </si>
  <si>
    <t>Peserta Pelatihan (Kader BKB, BKR, BKL di 7 kab/kota)</t>
  </si>
  <si>
    <t>Advokasi dan KIE program jaminan ketersediaan kontrasepsi (JKK)</t>
  </si>
  <si>
    <t>Peserta Advokasi</t>
  </si>
  <si>
    <t>Sosialisasi Reproduksi Sehat bagi Remaja</t>
  </si>
  <si>
    <t>Monitoring dan Evaluasi Jaminan Ketersediaan Kontrasepsi (JKK)</t>
  </si>
  <si>
    <t>Terlaksananya monitoring/evaluasi pelaksanaan program JKK di 7 Kab/Kota</t>
  </si>
  <si>
    <t>Formulir Evaluasi Terhadap Hasil Renja SKPD</t>
  </si>
  <si>
    <t>Badan Pemberdayaan Perempuan, KB dan PA Provinsi Kepulauan Bangka Belitung</t>
  </si>
  <si>
    <t>Urusan   :</t>
  </si>
  <si>
    <t>Bidang Urusan :</t>
  </si>
  <si>
    <t>BPPKBPA</t>
  </si>
  <si>
    <t>Ket</t>
  </si>
  <si>
    <t>Dievaluasi,</t>
  </si>
  <si>
    <t>Faktor pendorong keberhasilan kinerja : Koordinasi pelaksanaan kegiatan antar SKPD dan lintas sektor berjalan dengan baik.</t>
  </si>
  <si>
    <t>Faktor penghambat : -</t>
  </si>
  <si>
    <t>Pengelolaan Arsip dan Perpustakaan Kantor</t>
  </si>
  <si>
    <t>1. Belanja honorarium pengelola arsip. 2. Belanja Bahan Arsip</t>
  </si>
  <si>
    <t>5955</t>
  </si>
  <si>
    <t>Peningkatan Kepribadian Bagi Perempuan</t>
  </si>
  <si>
    <t>Peserta Peningkatan Kepribadian Bagi Perempuan</t>
  </si>
  <si>
    <t>Penyusunan Peraturan Daerah Pengarusutamaan Gender (PUG)</t>
  </si>
  <si>
    <t>Jumlah orang yang terlibat dalam penyusunan PERDA PUG Prov. Kep. Bangka Belitung</t>
  </si>
  <si>
    <t>Jumlah peserta advokasi dan pelatihan yang paham tentang PPRG</t>
  </si>
  <si>
    <t>Peningkatan Peran dan Fungsi Dewan dalam Kebijakan Pembangunan yang Responsif Gender di Bidang Pemberdayaan Perempuan dan Anak</t>
  </si>
  <si>
    <t>Jumlah peserta sosialisasi yang paham tentang peran dan fungsi dewan dalam kebijakan pembangan yang responsif gender</t>
  </si>
  <si>
    <t>Pelaksanaan Fasilitasi yang terkait dengan Peningkatan Kualitas Hidup Perempuan</t>
  </si>
  <si>
    <t>Jumlah Peserta Penyusun Pergub PKHP</t>
  </si>
  <si>
    <t>Sosialisasi Pedoman Perlindungan Penanganan Anak Bermasalah dengan Hukum</t>
  </si>
  <si>
    <t>Jumlah peserta sosialisasi yang paham tentang perlindungan penanganan anak yang bermasalah dengan hukum</t>
  </si>
  <si>
    <t>1000</t>
  </si>
  <si>
    <t>Sosialisasi Percepatan Kepemilikan Akta Kelahiran Anak dalam Rangka Perlindungan Anak</t>
  </si>
  <si>
    <t>Jumlah peserta sosialisasi yang paham tentang percepatan kepemilikan akta kelahiran anak dalam rangka perlindungan anak</t>
  </si>
  <si>
    <t>Workshop dan Fasilitasi Kebijakan Kab/Kota Layak Anak</t>
  </si>
  <si>
    <t>Peserta Workshop dan fasilitasi kebijakan Kota Layak Anak</t>
  </si>
  <si>
    <t>1200</t>
  </si>
  <si>
    <t>Penyusunan Kajian Akademik terhadap Perlindungan Anak</t>
  </si>
  <si>
    <t>Jumlah peserta yang menyusun kajian akademik tentang perlindungan anak di Prov. Kep. Bangka Belitung</t>
  </si>
  <si>
    <t>Sosialisasi UU Penghapusan Kekerasan Dalam Rumah Tangga (PKDRT) dan Undang-undang Perlindungan Anak</t>
  </si>
  <si>
    <t>Jumlah peserta sosialisasi UU Penghapusan Kekerasan Dalam Rumah Tangga (PKDRT) dan UU Perlindungan Anak</t>
  </si>
  <si>
    <t>Sosialisasi Pembangunan Berwawasan Kependudukan</t>
  </si>
  <si>
    <t>Jumlah peserta sosialisasi yang paham tentanpendudukan (PK)</t>
  </si>
  <si>
    <t>Pelaksanaan Sosialisasi yang terkait dengan perlindungan anak</t>
  </si>
  <si>
    <t>9,3 % (4 dari 43 SKPD)</t>
  </si>
  <si>
    <t>Jumlah Peserta Sosialisasi</t>
  </si>
  <si>
    <t>Triwulan I Tahun Anggaran 2016</t>
  </si>
  <si>
    <t>Realisasi Capaian Kinerja Renstra SKPD s/d Tahun Lalu (2015)</t>
  </si>
  <si>
    <t>Target Kinerja dan Anggaran Renja SKPD Tahun 2016</t>
  </si>
  <si>
    <t>Realisasi Capaian Kinerja dan Anggaran Renja SKPD Tahun 2016</t>
  </si>
  <si>
    <t>Tingkat Capaian Kinerja dan Realisasi Anggaran Renja SKPD Tahun 2016 (%)</t>
  </si>
  <si>
    <t>Realisasi Kinerja dan Anggaran Renstra SKPD s/d Akhir Tahun 2016</t>
  </si>
  <si>
    <t>Tingkat Capaian Kinerja dan Realisasi Anggaran Renstra SKPD s/d Tahun 2016 (%)</t>
  </si>
  <si>
    <t>Koordinasi, Konsolidasi ke dalam Daerah</t>
  </si>
  <si>
    <t>Belanja Perjalanan dinas dalam daerah</t>
  </si>
  <si>
    <t>Pengembangan Sistem Informasi Pemberdayaan Perempuan dan Perlindungan Anak</t>
  </si>
  <si>
    <t>Website BPPKBPA Prov. Kep. Bangka Belitung</t>
  </si>
  <si>
    <t>Website</t>
  </si>
  <si>
    <t>Pembinaan Usaha Kelompok Ekonomi Perempuan Produktif</t>
  </si>
  <si>
    <t>Advokasi Bidang Partisipasi Politik Perempuan</t>
  </si>
  <si>
    <t>Pendidikan dan Pelatihan Politik Perempuan</t>
  </si>
  <si>
    <t>KIE Partisipasi Politik Perempuan</t>
  </si>
  <si>
    <t>Bimbingan Teknis Pelaporan SPM Bidang Layanan Terpadu Bagi Perempuan dan Anak Korban Kekerasan</t>
  </si>
  <si>
    <t>Operasional Kegiatan Pusat Layanan Terpadu Pemberdayaan Perempuan dan Anak (P2TP2A)</t>
  </si>
  <si>
    <t>Peserta yang Paham tentang Pentingnya Partisipasi 
Politik Perempuan</t>
  </si>
  <si>
    <t>Peserta Pendidikan dan Pelatihan Kader Parpol 
Perempuan</t>
  </si>
  <si>
    <t>Terlaksananya advokasi terhadap calon parpol 
perempuan di Prov. Kep. Bangka Belitung</t>
  </si>
  <si>
    <t>Jumlah Kelompok Keluarga Perempuan Miskin di 
Kab/Kota yang dilakukan Pembinaan Usaha 
kelompok Ekonomi Perempuan Produktif</t>
  </si>
  <si>
    <t>Jumlah Peserta Bintek SPM</t>
  </si>
  <si>
    <t>Kegiatan - Kegiatan Pusat Pelayanan Terpadu 
Pemberdayaan Perempuan dan Anak (P2TP2A)</t>
  </si>
  <si>
    <t>Kgt</t>
  </si>
  <si>
    <t>Terseleksinya pemenang lomba dalam rangka Hari 
Keluarga</t>
  </si>
  <si>
    <t>Jumlah masyarakat yang menerima pelayanan KB 
di 7 Kab/Kota se-Provinsi Kepulauan Bangka 
Belitung</t>
  </si>
  <si>
    <t>Jumlah peserta sosialisasi yang paham Kesehatan 
Reproduksi Remaja</t>
  </si>
  <si>
    <t>Terlaksananya operasional kegiatan dharmawanita 
Persatuan Provinsi</t>
  </si>
  <si>
    <t>Pangkalpinang,       April 2016</t>
  </si>
  <si>
    <t>Pangkalpinang,       Juli 2016</t>
  </si>
  <si>
    <t>Triwulan II Tahun Anggaran 2016</t>
  </si>
  <si>
    <t>Triwulan III Tahun Anggaran 2016</t>
  </si>
  <si>
    <t>Pangkalpinang,       November 2016</t>
  </si>
  <si>
    <t>Triwulan IV Tahun Anggaran 2016</t>
  </si>
  <si>
    <t>Peningkatan Fungsi Komisi Perlindungan Anak Daerah (KPAD) Provinsi Kepulauan Bangka Belitung</t>
  </si>
  <si>
    <t>Kelancaran Fungsi Komisi Perlindungan Anak
Daerah (KPAD) Prov. Kep. Babel
Pemberdayaan Perempuan dan Anak (P2TP2A)</t>
  </si>
  <si>
    <t>Faktor penghambat : Adanya rasionalisasi anggaran yang mempengaruhi pelaksanaan kegiatan dan pencapaian target kegiatan</t>
  </si>
  <si>
    <t>Faktor pendorong keberhasilan kinerja : Koordinasi pelaksanaan kegiatan baik internal SKPD maupun antar SKPD dan lintas sektor berjalan dengan baik.</t>
  </si>
  <si>
    <t>Pangkalpinang,       Januari 2017</t>
  </si>
  <si>
    <t>Disusun,</t>
  </si>
  <si>
    <t>KEPALA DINAS PEMBERDAYAAN PEREMPUAN PERLINDUNGAN ANAK</t>
  </si>
  <si>
    <t>PENGENDALIAN PENDUDUK KELUARGA BERENCANA</t>
  </si>
  <si>
    <t>NIP. 19590117 199003 1 007</t>
  </si>
  <si>
    <t>KEPENDUDUKAN PENCATATAN SIPIL DAN</t>
  </si>
  <si>
    <t>PROVINSI KEPULAUAN BANGKA BELITUNG</t>
  </si>
  <si>
    <t>Ir. AMRULLAH HARUN, M.Si</t>
  </si>
  <si>
    <t>NIP. 19570423 198812 1 001</t>
  </si>
  <si>
    <t>Dr. dr. HENDRA KUSUMAJAYA, M.Epid</t>
  </si>
  <si>
    <t>51,16 (22 dari 43 SKPD)</t>
  </si>
  <si>
    <t>46,51 (20 dari 43 SKPD)</t>
  </si>
  <si>
    <t>18,6% (8 dari 43 SKPD) &amp; 7 Instansi vertikal</t>
  </si>
  <si>
    <t>42,42% (14 dari 33 lembaga)</t>
  </si>
  <si>
    <t>Persentase Keberdayaan Organisasi dan Lembaga Masyarakat yang berbasis gender</t>
  </si>
  <si>
    <t>30 lembaga</t>
  </si>
  <si>
    <t>Persentase kebijakan peningkatan kualitas hidup perempuan, peran serta posisi perempuan</t>
  </si>
  <si>
    <t>Persentase Kelompok Usaha Ekonomi Perempuan yang mendapatkan bimbingan manajemen usaha dari BPPKBPA</t>
  </si>
  <si>
    <t>13,59 (42 Klmp dari 309 Klmp)</t>
  </si>
  <si>
    <t>Persentase perempuan di lembaga pemerintahan</t>
  </si>
  <si>
    <t>Persentase perempuan dan anak korban kekerasan yang mendapatkan penanganan pengaduan oleh petugas terlatih di dalam unit pelayanan terpadu</t>
  </si>
  <si>
    <t>Persentase kebijakan perlindungan perempuan dan anak</t>
  </si>
  <si>
    <t>Persentase Data terpilah terkait kesejahteraan anak</t>
  </si>
  <si>
    <t>Persentase kabupaten/kota yang membentuk Kota Layak Anak (KLA)</t>
  </si>
  <si>
    <t>28,57 (2 dari 7 Kab/Kota)</t>
  </si>
  <si>
    <t>Persentase Anak yang mengikuti Forum Anak Tk. Nasional</t>
  </si>
  <si>
    <t>15,58% (12 dari 77 Anak)</t>
  </si>
  <si>
    <t xml:space="preserve">Persentase kebijakan pemberdayaan keluarga dan Keluarga Berencana 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</si>
</sst>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;[Red]#,##0.00"/>
    <numFmt numFmtId="166" formatCode="_(* #,##0.00_);_(* \(#,##0.00\);_(* &quot;-&quot;_);_(@_)"/>
    <numFmt numFmtId="167" formatCode="#,##0.000;[Red]#,##0.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10"/>
      <color rgb="FF000000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 Narrow"/>
      <family val="2"/>
    </font>
    <font>
      <b/>
      <u/>
      <sz val="9"/>
      <name val="Arial Narrow"/>
      <family val="2"/>
    </font>
    <font>
      <i/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1"/>
      <color rgb="FF000000"/>
      <name val="Tahoma"/>
      <family val="2"/>
    </font>
    <font>
      <b/>
      <sz val="12"/>
      <name val="Arial Narrow"/>
      <family val="2"/>
    </font>
    <font>
      <b/>
      <u/>
      <sz val="12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/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thin">
        <color indexed="64"/>
      </right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35">
    <xf numFmtId="0" fontId="0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10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8">
    <xf numFmtId="0" fontId="0" fillId="0" borderId="0" xfId="0"/>
    <xf numFmtId="0" fontId="0" fillId="0" borderId="0" xfId="0"/>
    <xf numFmtId="0" fontId="8" fillId="0" borderId="0" xfId="5" applyFont="1" applyAlignment="1">
      <alignment vertical="center"/>
    </xf>
    <xf numFmtId="0" fontId="9" fillId="0" borderId="0" xfId="5" applyFont="1"/>
    <xf numFmtId="0" fontId="7" fillId="0" borderId="0" xfId="5" quotePrefix="1" applyFont="1"/>
    <xf numFmtId="0" fontId="5" fillId="0" borderId="0" xfId="5" applyFont="1"/>
    <xf numFmtId="0" fontId="5" fillId="0" borderId="0" xfId="5" applyFont="1" applyAlignment="1"/>
    <xf numFmtId="0" fontId="12" fillId="0" borderId="0" xfId="5" applyFont="1"/>
    <xf numFmtId="0" fontId="12" fillId="0" borderId="0" xfId="5" applyFont="1" applyAlignment="1">
      <alignment vertical="center"/>
    </xf>
    <xf numFmtId="43" fontId="12" fillId="0" borderId="0" xfId="6" applyFont="1" applyAlignment="1">
      <alignment vertical="center"/>
    </xf>
    <xf numFmtId="0" fontId="5" fillId="0" borderId="0" xfId="5" quotePrefix="1" applyFont="1" applyAlignment="1"/>
    <xf numFmtId="41" fontId="12" fillId="0" borderId="0" xfId="1" applyFont="1" applyBorder="1" applyAlignment="1">
      <alignment horizontal="center" vertical="center"/>
    </xf>
    <xf numFmtId="0" fontId="12" fillId="0" borderId="0" xfId="5" applyFont="1" applyBorder="1" applyAlignment="1">
      <alignment horizontal="center" vertical="center"/>
    </xf>
    <xf numFmtId="0" fontId="13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13" fillId="0" borderId="0" xfId="5" applyFont="1" applyAlignment="1">
      <alignment vertical="center"/>
    </xf>
    <xf numFmtId="0" fontId="6" fillId="0" borderId="0" xfId="5" quotePrefix="1" applyFont="1" applyAlignment="1"/>
    <xf numFmtId="0" fontId="14" fillId="0" borderId="0" xfId="5" applyFont="1" applyAlignment="1"/>
    <xf numFmtId="0" fontId="15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7" xfId="5" applyFont="1" applyBorder="1" applyAlignment="1">
      <alignment horizontal="left" vertical="top" wrapText="1"/>
    </xf>
    <xf numFmtId="0" fontId="16" fillId="0" borderId="7" xfId="5" applyFont="1" applyBorder="1" applyAlignment="1">
      <alignment horizontal="center" vertical="center" wrapText="1"/>
    </xf>
    <xf numFmtId="0" fontId="17" fillId="0" borderId="16" xfId="5" applyFont="1" applyBorder="1" applyAlignment="1">
      <alignment vertical="top"/>
    </xf>
    <xf numFmtId="164" fontId="17" fillId="0" borderId="7" xfId="6" applyNumberFormat="1" applyFont="1" applyBorder="1" applyAlignment="1">
      <alignment vertical="top"/>
    </xf>
    <xf numFmtId="0" fontId="17" fillId="0" borderId="7" xfId="5" applyFont="1" applyBorder="1" applyAlignment="1">
      <alignment vertical="top"/>
    </xf>
    <xf numFmtId="0" fontId="16" fillId="0" borderId="8" xfId="5" applyFont="1" applyBorder="1" applyAlignment="1">
      <alignment horizontal="left" vertical="top" wrapText="1"/>
    </xf>
    <xf numFmtId="0" fontId="16" fillId="0" borderId="8" xfId="5" applyFont="1" applyBorder="1" applyAlignment="1">
      <alignment horizontal="center" vertical="center" wrapText="1"/>
    </xf>
    <xf numFmtId="0" fontId="17" fillId="0" borderId="6" xfId="5" applyFont="1" applyBorder="1" applyAlignment="1">
      <alignment vertical="top"/>
    </xf>
    <xf numFmtId="164" fontId="17" fillId="0" borderId="8" xfId="6" applyNumberFormat="1" applyFont="1" applyBorder="1" applyAlignment="1">
      <alignment vertical="top"/>
    </xf>
    <xf numFmtId="0" fontId="15" fillId="0" borderId="1" xfId="5" applyFont="1" applyBorder="1" applyAlignment="1">
      <alignment horizontal="left" vertical="center" wrapText="1"/>
    </xf>
    <xf numFmtId="164" fontId="17" fillId="0" borderId="9" xfId="6" applyNumberFormat="1" applyFont="1" applyBorder="1" applyAlignment="1">
      <alignment horizontal="center" vertical="top"/>
    </xf>
    <xf numFmtId="0" fontId="15" fillId="0" borderId="1" xfId="0" quotePrefix="1" applyFont="1" applyBorder="1" applyAlignment="1">
      <alignment horizontal="center" vertical="center"/>
    </xf>
    <xf numFmtId="0" fontId="17" fillId="2" borderId="7" xfId="5" applyFont="1" applyFill="1" applyBorder="1" applyAlignment="1">
      <alignment vertical="top"/>
    </xf>
    <xf numFmtId="164" fontId="17" fillId="0" borderId="16" xfId="6" applyNumberFormat="1" applyFont="1" applyBorder="1" applyAlignment="1">
      <alignment vertical="top"/>
    </xf>
    <xf numFmtId="0" fontId="17" fillId="2" borderId="16" xfId="5" applyFont="1" applyFill="1" applyBorder="1" applyAlignment="1">
      <alignment vertical="top"/>
    </xf>
    <xf numFmtId="0" fontId="17" fillId="0" borderId="8" xfId="5" applyFont="1" applyBorder="1" applyAlignment="1">
      <alignment vertical="top"/>
    </xf>
    <xf numFmtId="164" fontId="17" fillId="0" borderId="6" xfId="6" applyNumberFormat="1" applyFont="1" applyBorder="1" applyAlignment="1">
      <alignment vertical="top"/>
    </xf>
    <xf numFmtId="0" fontId="18" fillId="6" borderId="12" xfId="5" applyFont="1" applyFill="1" applyBorder="1" applyAlignment="1">
      <alignment horizontal="center" vertical="center"/>
    </xf>
    <xf numFmtId="0" fontId="16" fillId="6" borderId="12" xfId="5" quotePrefix="1" applyFont="1" applyFill="1" applyBorder="1" applyAlignment="1">
      <alignment horizontal="center" vertical="center" wrapText="1"/>
    </xf>
    <xf numFmtId="164" fontId="17" fillId="2" borderId="10" xfId="6" applyNumberFormat="1" applyFont="1" applyFill="1" applyBorder="1" applyAlignment="1">
      <alignment horizontal="center" vertical="top"/>
    </xf>
    <xf numFmtId="0" fontId="15" fillId="0" borderId="1" xfId="5" applyFont="1" applyFill="1" applyBorder="1" applyAlignment="1">
      <alignment horizontal="right"/>
    </xf>
    <xf numFmtId="0" fontId="15" fillId="0" borderId="1" xfId="5" applyFont="1" applyFill="1" applyBorder="1" applyAlignment="1"/>
    <xf numFmtId="0" fontId="15" fillId="5" borderId="0" xfId="5" applyFont="1" applyFill="1" applyBorder="1" applyAlignment="1">
      <alignment horizontal="right"/>
    </xf>
    <xf numFmtId="164" fontId="15" fillId="5" borderId="0" xfId="5" applyNumberFormat="1" applyFont="1" applyFill="1" applyBorder="1" applyAlignment="1">
      <alignment horizontal="right"/>
    </xf>
    <xf numFmtId="0" fontId="15" fillId="2" borderId="6" xfId="5" applyFont="1" applyFill="1" applyBorder="1" applyAlignment="1">
      <alignment horizontal="center" vertical="center" wrapText="1"/>
    </xf>
    <xf numFmtId="0" fontId="15" fillId="3" borderId="8" xfId="5" applyFont="1" applyFill="1" applyBorder="1" applyAlignment="1"/>
    <xf numFmtId="0" fontId="17" fillId="0" borderId="25" xfId="5" applyFont="1" applyBorder="1" applyAlignment="1">
      <alignment vertical="center" wrapText="1"/>
    </xf>
    <xf numFmtId="0" fontId="17" fillId="0" borderId="14" xfId="5" applyFont="1" applyBorder="1" applyAlignment="1">
      <alignment vertical="center" wrapText="1"/>
    </xf>
    <xf numFmtId="0" fontId="17" fillId="0" borderId="10" xfId="5" applyFont="1" applyBorder="1" applyAlignment="1">
      <alignment horizontal="center" vertical="top"/>
    </xf>
    <xf numFmtId="0" fontId="17" fillId="2" borderId="9" xfId="5" applyFont="1" applyFill="1" applyBorder="1" applyAlignment="1">
      <alignment horizontal="center" vertical="top"/>
    </xf>
    <xf numFmtId="43" fontId="15" fillId="2" borderId="1" xfId="6" applyNumberFormat="1" applyFont="1" applyFill="1" applyBorder="1" applyAlignment="1"/>
    <xf numFmtId="43" fontId="15" fillId="2" borderId="1" xfId="6" applyFont="1" applyFill="1" applyBorder="1" applyAlignment="1">
      <alignment horizontal="center" wrapText="1"/>
    </xf>
    <xf numFmtId="41" fontId="17" fillId="0" borderId="1" xfId="1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Border="1"/>
    <xf numFmtId="0" fontId="15" fillId="0" borderId="1" xfId="5" applyFont="1" applyBorder="1" applyAlignment="1">
      <alignment horizontal="left" vertical="center"/>
    </xf>
    <xf numFmtId="0" fontId="15" fillId="6" borderId="1" xfId="5" applyFont="1" applyFill="1" applyBorder="1" applyAlignment="1">
      <alignment horizontal="left" vertical="center"/>
    </xf>
    <xf numFmtId="0" fontId="15" fillId="0" borderId="1" xfId="0" quotePrefix="1" applyFont="1" applyBorder="1" applyAlignment="1">
      <alignment horizontal="left" vertical="center"/>
    </xf>
    <xf numFmtId="0" fontId="17" fillId="0" borderId="1" xfId="5" applyFont="1" applyBorder="1" applyAlignment="1">
      <alignment horizontal="left" vertical="center" wrapText="1"/>
    </xf>
    <xf numFmtId="0" fontId="15" fillId="0" borderId="7" xfId="5" quotePrefix="1" applyFont="1" applyBorder="1" applyAlignment="1">
      <alignment horizontal="left" vertical="center" wrapText="1"/>
    </xf>
    <xf numFmtId="0" fontId="17" fillId="0" borderId="9" xfId="5" quotePrefix="1" applyFont="1" applyBorder="1" applyAlignment="1">
      <alignment horizontal="left" vertical="center"/>
    </xf>
    <xf numFmtId="0" fontId="17" fillId="0" borderId="15" xfId="5" quotePrefix="1" applyFont="1" applyBorder="1" applyAlignment="1">
      <alignment horizontal="left" vertical="center"/>
    </xf>
    <xf numFmtId="0" fontId="17" fillId="0" borderId="8" xfId="5" quotePrefix="1" applyFont="1" applyBorder="1" applyAlignment="1">
      <alignment horizontal="left" vertical="center"/>
    </xf>
    <xf numFmtId="0" fontId="17" fillId="0" borderId="23" xfId="5" quotePrefix="1" applyFont="1" applyBorder="1" applyAlignment="1">
      <alignment horizontal="left" vertical="center"/>
    </xf>
    <xf numFmtId="0" fontId="17" fillId="0" borderId="3" xfId="5" quotePrefix="1" applyFont="1" applyBorder="1" applyAlignment="1">
      <alignment horizontal="left" vertical="center"/>
    </xf>
    <xf numFmtId="0" fontId="17" fillId="0" borderId="3" xfId="5" applyFont="1" applyBorder="1" applyAlignment="1">
      <alignment horizontal="left" vertical="center" wrapText="1"/>
    </xf>
    <xf numFmtId="41" fontId="17" fillId="0" borderId="3" xfId="1" applyFont="1" applyBorder="1" applyAlignment="1">
      <alignment horizontal="left" vertical="center"/>
    </xf>
    <xf numFmtId="164" fontId="17" fillId="0" borderId="3" xfId="6" applyNumberFormat="1" applyFont="1" applyBorder="1" applyAlignment="1">
      <alignment horizontal="left" vertical="center"/>
    </xf>
    <xf numFmtId="0" fontId="15" fillId="0" borderId="4" xfId="5" applyFont="1" applyBorder="1" applyAlignment="1">
      <alignment horizontal="left" vertical="center"/>
    </xf>
    <xf numFmtId="43" fontId="15" fillId="2" borderId="1" xfId="5" applyNumberFormat="1" applyFont="1" applyFill="1" applyBorder="1" applyAlignment="1">
      <alignment horizontal="left" vertical="center"/>
    </xf>
    <xf numFmtId="0" fontId="17" fillId="0" borderId="18" xfId="5" quotePrefix="1" applyFont="1" applyBorder="1" applyAlignment="1">
      <alignment horizontal="left" vertical="center"/>
    </xf>
    <xf numFmtId="0" fontId="17" fillId="0" borderId="18" xfId="5" applyFont="1" applyBorder="1" applyAlignment="1">
      <alignment horizontal="left" vertical="center" wrapText="1"/>
    </xf>
    <xf numFmtId="164" fontId="17" fillId="0" borderId="18" xfId="6" applyNumberFormat="1" applyFont="1" applyBorder="1" applyAlignment="1">
      <alignment horizontal="left" vertical="center"/>
    </xf>
    <xf numFmtId="0" fontId="15" fillId="0" borderId="19" xfId="5" applyFont="1" applyBorder="1" applyAlignment="1">
      <alignment horizontal="left" vertical="center"/>
    </xf>
    <xf numFmtId="0" fontId="15" fillId="0" borderId="1" xfId="5" quotePrefix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6" borderId="1" xfId="0" applyFont="1" applyFill="1" applyBorder="1" applyAlignment="1">
      <alignment horizontal="left" vertical="center"/>
    </xf>
    <xf numFmtId="0" fontId="17" fillId="0" borderId="13" xfId="5" quotePrefix="1" applyFont="1" applyBorder="1" applyAlignment="1">
      <alignment horizontal="left" vertical="center"/>
    </xf>
    <xf numFmtId="0" fontId="17" fillId="0" borderId="1" xfId="5" quotePrefix="1" applyFont="1" applyBorder="1" applyAlignment="1">
      <alignment horizontal="left" vertical="center"/>
    </xf>
    <xf numFmtId="164" fontId="17" fillId="0" borderId="1" xfId="6" applyNumberFormat="1" applyFont="1" applyBorder="1" applyAlignment="1">
      <alignment horizontal="left" vertical="center"/>
    </xf>
    <xf numFmtId="43" fontId="17" fillId="2" borderId="1" xfId="6" applyNumberFormat="1" applyFont="1" applyFill="1" applyBorder="1" applyAlignment="1">
      <alignment horizontal="left" vertical="center"/>
    </xf>
    <xf numFmtId="43" fontId="17" fillId="2" borderId="1" xfId="5" applyNumberFormat="1" applyFont="1" applyFill="1" applyBorder="1" applyAlignment="1">
      <alignment horizontal="left" vertical="center"/>
    </xf>
    <xf numFmtId="164" fontId="17" fillId="6" borderId="1" xfId="6" applyNumberFormat="1" applyFont="1" applyFill="1" applyBorder="1" applyAlignment="1">
      <alignment horizontal="left" vertical="center"/>
    </xf>
    <xf numFmtId="43" fontId="17" fillId="2" borderId="23" xfId="5" applyNumberFormat="1" applyFont="1" applyFill="1" applyBorder="1" applyAlignment="1">
      <alignment horizontal="left" vertical="center"/>
    </xf>
    <xf numFmtId="164" fontId="17" fillId="0" borderId="8" xfId="6" applyNumberFormat="1" applyFont="1" applyBorder="1" applyAlignment="1">
      <alignment vertical="center"/>
    </xf>
    <xf numFmtId="0" fontId="15" fillId="0" borderId="1" xfId="5" applyFont="1" applyBorder="1" applyAlignment="1">
      <alignment horizontal="center" vertical="center"/>
    </xf>
    <xf numFmtId="38" fontId="15" fillId="0" borderId="1" xfId="5" applyNumberFormat="1" applyFont="1" applyBorder="1" applyAlignment="1">
      <alignment horizontal="center" vertical="center"/>
    </xf>
    <xf numFmtId="41" fontId="17" fillId="0" borderId="3" xfId="1" applyFont="1" applyBorder="1" applyAlignment="1">
      <alignment horizontal="center" vertical="center"/>
    </xf>
    <xf numFmtId="0" fontId="17" fillId="0" borderId="3" xfId="5" applyFont="1" applyBorder="1" applyAlignment="1">
      <alignment horizontal="center" vertical="center"/>
    </xf>
    <xf numFmtId="164" fontId="17" fillId="0" borderId="3" xfId="6" applyNumberFormat="1" applyFont="1" applyBorder="1" applyAlignment="1">
      <alignment horizontal="center" vertical="center"/>
    </xf>
    <xf numFmtId="41" fontId="17" fillId="0" borderId="18" xfId="1" applyFont="1" applyBorder="1" applyAlignment="1">
      <alignment horizontal="center" vertical="center"/>
    </xf>
    <xf numFmtId="0" fontId="17" fillId="0" borderId="18" xfId="5" applyFont="1" applyBorder="1" applyAlignment="1">
      <alignment horizontal="center" vertical="center"/>
    </xf>
    <xf numFmtId="164" fontId="17" fillId="0" borderId="18" xfId="6" applyNumberFormat="1" applyFont="1" applyBorder="1" applyAlignment="1">
      <alignment horizontal="center" vertical="center"/>
    </xf>
    <xf numFmtId="0" fontId="15" fillId="6" borderId="1" xfId="5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8" fillId="6" borderId="1" xfId="5" applyFont="1" applyFill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7" fillId="0" borderId="1" xfId="1" applyNumberFormat="1" applyFont="1" applyBorder="1" applyAlignment="1">
      <alignment horizontal="center" vertical="center"/>
    </xf>
    <xf numFmtId="164" fontId="17" fillId="0" borderId="1" xfId="6" applyNumberFormat="1" applyFont="1" applyBorder="1" applyAlignment="1">
      <alignment horizontal="center" vertical="center"/>
    </xf>
    <xf numFmtId="164" fontId="17" fillId="6" borderId="1" xfId="6" applyNumberFormat="1" applyFont="1" applyFill="1" applyBorder="1" applyAlignment="1">
      <alignment horizontal="center" vertical="center"/>
    </xf>
    <xf numFmtId="0" fontId="17" fillId="0" borderId="1" xfId="6" applyNumberFormat="1" applyFont="1" applyBorder="1" applyAlignment="1">
      <alignment horizontal="center" vertical="center"/>
    </xf>
    <xf numFmtId="0" fontId="17" fillId="0" borderId="16" xfId="5" applyFont="1" applyBorder="1" applyAlignment="1">
      <alignment vertical="center"/>
    </xf>
    <xf numFmtId="0" fontId="17" fillId="0" borderId="17" xfId="5" applyFont="1" applyBorder="1" applyAlignment="1">
      <alignment vertical="center"/>
    </xf>
    <xf numFmtId="164" fontId="17" fillId="0" borderId="7" xfId="6" applyNumberFormat="1" applyFont="1" applyBorder="1" applyAlignment="1">
      <alignment vertical="center"/>
    </xf>
    <xf numFmtId="0" fontId="17" fillId="0" borderId="6" xfId="5" applyFont="1" applyBorder="1" applyAlignment="1">
      <alignment vertical="center"/>
    </xf>
    <xf numFmtId="0" fontId="17" fillId="0" borderId="26" xfId="5" applyFont="1" applyBorder="1" applyAlignment="1">
      <alignment vertical="center"/>
    </xf>
    <xf numFmtId="41" fontId="17" fillId="0" borderId="3" xfId="1" applyFont="1" applyBorder="1" applyAlignment="1">
      <alignment vertical="center"/>
    </xf>
    <xf numFmtId="0" fontId="17" fillId="0" borderId="3" xfId="5" applyFont="1" applyBorder="1" applyAlignment="1">
      <alignment vertical="center"/>
    </xf>
    <xf numFmtId="41" fontId="17" fillId="0" borderId="18" xfId="1" applyFont="1" applyBorder="1" applyAlignment="1">
      <alignment vertical="center"/>
    </xf>
    <xf numFmtId="0" fontId="17" fillId="0" borderId="18" xfId="5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8" fillId="6" borderId="1" xfId="5" applyFont="1" applyFill="1" applyBorder="1" applyAlignment="1">
      <alignment horizontal="left" vertical="center" wrapText="1"/>
    </xf>
    <xf numFmtId="43" fontId="17" fillId="6" borderId="1" xfId="6" applyNumberFormat="1" applyFont="1" applyFill="1" applyBorder="1" applyAlignment="1">
      <alignment horizontal="left" vertical="center"/>
    </xf>
    <xf numFmtId="43" fontId="17" fillId="6" borderId="1" xfId="5" applyNumberFormat="1" applyFont="1" applyFill="1" applyBorder="1" applyAlignment="1">
      <alignment horizontal="left" vertical="center"/>
    </xf>
    <xf numFmtId="0" fontId="17" fillId="0" borderId="0" xfId="5" applyFont="1" applyBorder="1" applyAlignment="1">
      <alignment horizontal="center" vertical="center"/>
    </xf>
    <xf numFmtId="164" fontId="17" fillId="0" borderId="21" xfId="6" applyNumberFormat="1" applyFont="1" applyBorder="1" applyAlignment="1">
      <alignment horizontal="center" vertical="center"/>
    </xf>
    <xf numFmtId="164" fontId="17" fillId="0" borderId="21" xfId="6" applyNumberFormat="1" applyFont="1" applyBorder="1" applyAlignment="1">
      <alignment horizontal="left" vertical="center"/>
    </xf>
    <xf numFmtId="0" fontId="15" fillId="0" borderId="22" xfId="5" applyFont="1" applyBorder="1" applyAlignment="1">
      <alignment horizontal="left" vertical="center"/>
    </xf>
    <xf numFmtId="0" fontId="17" fillId="0" borderId="0" xfId="5" applyFont="1" applyBorder="1" applyAlignment="1">
      <alignment horizontal="left" vertical="center" wrapText="1"/>
    </xf>
    <xf numFmtId="43" fontId="17" fillId="6" borderId="23" xfId="6" applyNumberFormat="1" applyFont="1" applyFill="1" applyBorder="1" applyAlignment="1">
      <alignment horizontal="left" vertical="center"/>
    </xf>
    <xf numFmtId="164" fontId="17" fillId="6" borderId="23" xfId="6" applyNumberFormat="1" applyFont="1" applyFill="1" applyBorder="1" applyAlignment="1">
      <alignment horizontal="left" vertical="center"/>
    </xf>
    <xf numFmtId="43" fontId="17" fillId="6" borderId="23" xfId="5" applyNumberFormat="1" applyFont="1" applyFill="1" applyBorder="1" applyAlignment="1">
      <alignment horizontal="left" vertical="center"/>
    </xf>
    <xf numFmtId="164" fontId="17" fillId="6" borderId="18" xfId="6" applyNumberFormat="1" applyFont="1" applyFill="1" applyBorder="1" applyAlignment="1">
      <alignment horizontal="center" vertical="center"/>
    </xf>
    <xf numFmtId="164" fontId="17" fillId="6" borderId="18" xfId="6" applyNumberFormat="1" applyFont="1" applyFill="1" applyBorder="1" applyAlignment="1">
      <alignment horizontal="left" vertical="center"/>
    </xf>
    <xf numFmtId="0" fontId="15" fillId="6" borderId="5" xfId="5" applyFont="1" applyFill="1" applyBorder="1" applyAlignment="1">
      <alignment horizontal="left" vertical="center"/>
    </xf>
    <xf numFmtId="0" fontId="15" fillId="6" borderId="11" xfId="5" applyFont="1" applyFill="1" applyBorder="1" applyAlignment="1">
      <alignment horizontal="left" vertical="center"/>
    </xf>
    <xf numFmtId="0" fontId="18" fillId="6" borderId="1" xfId="5" applyFont="1" applyFill="1" applyBorder="1" applyAlignment="1">
      <alignment vertical="center" wrapText="1"/>
    </xf>
    <xf numFmtId="43" fontId="15" fillId="6" borderId="1" xfId="5" applyNumberFormat="1" applyFont="1" applyFill="1" applyBorder="1" applyAlignment="1">
      <alignment horizontal="left" vertical="center"/>
    </xf>
    <xf numFmtId="0" fontId="17" fillId="0" borderId="1" xfId="5" applyFont="1" applyBorder="1" applyAlignment="1">
      <alignment horizontal="center" vertical="center"/>
    </xf>
    <xf numFmtId="0" fontId="17" fillId="2" borderId="6" xfId="5" applyFont="1" applyFill="1" applyBorder="1" applyAlignment="1">
      <alignment vertical="top"/>
    </xf>
    <xf numFmtId="0" fontId="17" fillId="2" borderId="8" xfId="5" applyFont="1" applyFill="1" applyBorder="1" applyAlignment="1">
      <alignment vertical="top"/>
    </xf>
    <xf numFmtId="0" fontId="19" fillId="6" borderId="1" xfId="5" applyFont="1" applyFill="1" applyBorder="1" applyAlignment="1">
      <alignment horizontal="left" vertical="center" wrapText="1"/>
    </xf>
    <xf numFmtId="164" fontId="18" fillId="6" borderId="1" xfId="6" applyNumberFormat="1" applyFont="1" applyFill="1" applyBorder="1" applyAlignment="1">
      <alignment vertical="center"/>
    </xf>
    <xf numFmtId="164" fontId="18" fillId="6" borderId="1" xfId="6" applyNumberFormat="1" applyFont="1" applyFill="1" applyBorder="1" applyAlignment="1">
      <alignment horizontal="center" vertical="center"/>
    </xf>
    <xf numFmtId="43" fontId="18" fillId="6" borderId="1" xfId="6" applyFont="1" applyFill="1" applyBorder="1" applyAlignment="1">
      <alignment horizontal="right" vertical="center"/>
    </xf>
    <xf numFmtId="43" fontId="18" fillId="6" borderId="1" xfId="6" applyNumberFormat="1" applyFont="1" applyFill="1" applyBorder="1" applyAlignment="1">
      <alignment horizontal="center" vertical="center"/>
    </xf>
    <xf numFmtId="43" fontId="18" fillId="6" borderId="1" xfId="5" applyNumberFormat="1" applyFont="1" applyFill="1" applyBorder="1" applyAlignment="1">
      <alignment horizontal="center" vertical="center"/>
    </xf>
    <xf numFmtId="164" fontId="18" fillId="6" borderId="1" xfId="6" applyNumberFormat="1" applyFont="1" applyFill="1" applyBorder="1" applyAlignment="1">
      <alignment horizontal="left" vertical="center"/>
    </xf>
    <xf numFmtId="43" fontId="18" fillId="6" borderId="1" xfId="6" applyFont="1" applyFill="1" applyBorder="1" applyAlignment="1">
      <alignment horizontal="left" vertical="center"/>
    </xf>
    <xf numFmtId="43" fontId="18" fillId="6" borderId="1" xfId="6" applyNumberFormat="1" applyFont="1" applyFill="1" applyBorder="1" applyAlignment="1">
      <alignment horizontal="left" vertical="center"/>
    </xf>
    <xf numFmtId="43" fontId="18" fillId="6" borderId="1" xfId="5" applyNumberFormat="1" applyFont="1" applyFill="1" applyBorder="1" applyAlignment="1">
      <alignment horizontal="left" vertical="center"/>
    </xf>
    <xf numFmtId="3" fontId="15" fillId="0" borderId="1" xfId="21" applyNumberFormat="1" applyFont="1" applyBorder="1" applyAlignment="1">
      <alignment horizontal="center" vertical="center"/>
    </xf>
    <xf numFmtId="3" fontId="15" fillId="0" borderId="23" xfId="21" applyNumberFormat="1" applyFont="1" applyBorder="1" applyAlignment="1">
      <alignment horizontal="center" vertical="center"/>
    </xf>
    <xf numFmtId="0" fontId="18" fillId="6" borderId="11" xfId="5" applyFont="1" applyFill="1" applyBorder="1" applyAlignment="1">
      <alignment horizontal="center" vertical="center"/>
    </xf>
    <xf numFmtId="0" fontId="16" fillId="6" borderId="1" xfId="5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41" fontId="17" fillId="0" borderId="4" xfId="1" applyFont="1" applyBorder="1" applyAlignment="1">
      <alignment horizontal="center" vertical="center"/>
    </xf>
    <xf numFmtId="43" fontId="17" fillId="2" borderId="23" xfId="6" applyNumberFormat="1" applyFont="1" applyFill="1" applyBorder="1" applyAlignment="1">
      <alignment horizontal="left" vertical="center"/>
    </xf>
    <xf numFmtId="0" fontId="16" fillId="6" borderId="1" xfId="5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164" fontId="17" fillId="0" borderId="1" xfId="6" applyNumberFormat="1" applyFont="1" applyBorder="1" applyAlignment="1">
      <alignment horizontal="right" vertical="center"/>
    </xf>
    <xf numFmtId="0" fontId="17" fillId="0" borderId="7" xfId="5" applyFont="1" applyBorder="1" applyAlignment="1">
      <alignment horizontal="center" vertical="top"/>
    </xf>
    <xf numFmtId="164" fontId="16" fillId="0" borderId="1" xfId="5" applyNumberFormat="1" applyFont="1" applyBorder="1" applyAlignment="1">
      <alignment horizontal="right"/>
    </xf>
    <xf numFmtId="0" fontId="21" fillId="0" borderId="0" xfId="5" applyFont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1" fillId="0" borderId="0" xfId="5" applyFont="1"/>
    <xf numFmtId="0" fontId="5" fillId="0" borderId="0" xfId="5" applyFont="1" applyBorder="1" applyAlignment="1">
      <alignment horizontal="right"/>
    </xf>
    <xf numFmtId="0" fontId="0" fillId="7" borderId="0" xfId="0" applyFill="1"/>
    <xf numFmtId="0" fontId="9" fillId="7" borderId="0" xfId="5" applyFont="1" applyFill="1"/>
    <xf numFmtId="0" fontId="17" fillId="7" borderId="7" xfId="5" applyFont="1" applyFill="1" applyBorder="1" applyAlignment="1">
      <alignment vertical="top"/>
    </xf>
    <xf numFmtId="0" fontId="17" fillId="7" borderId="8" xfId="5" applyFont="1" applyFill="1" applyBorder="1" applyAlignment="1">
      <alignment vertical="top"/>
    </xf>
    <xf numFmtId="0" fontId="15" fillId="7" borderId="1" xfId="5" applyFont="1" applyFill="1" applyBorder="1" applyAlignment="1">
      <alignment horizontal="left" vertical="center"/>
    </xf>
    <xf numFmtId="0" fontId="15" fillId="7" borderId="11" xfId="5" applyFont="1" applyFill="1" applyBorder="1" applyAlignment="1">
      <alignment horizontal="left" vertical="center"/>
    </xf>
    <xf numFmtId="0" fontId="17" fillId="7" borderId="1" xfId="5" applyFont="1" applyFill="1" applyBorder="1" applyAlignment="1">
      <alignment horizontal="left" vertical="center" wrapText="1"/>
    </xf>
    <xf numFmtId="0" fontId="17" fillId="7" borderId="23" xfId="5" applyFont="1" applyFill="1" applyBorder="1" applyAlignment="1">
      <alignment horizontal="left" vertical="center" wrapText="1"/>
    </xf>
    <xf numFmtId="0" fontId="18" fillId="7" borderId="1" xfId="5" applyFont="1" applyFill="1" applyBorder="1" applyAlignment="1">
      <alignment vertical="center" wrapText="1"/>
    </xf>
    <xf numFmtId="0" fontId="15" fillId="7" borderId="1" xfId="5" applyFont="1" applyFill="1" applyBorder="1" applyAlignment="1">
      <alignment vertical="center"/>
    </xf>
    <xf numFmtId="0" fontId="15" fillId="7" borderId="8" xfId="5" applyFont="1" applyFill="1" applyBorder="1" applyAlignment="1">
      <alignment vertical="center"/>
    </xf>
    <xf numFmtId="0" fontId="17" fillId="7" borderId="9" xfId="5" applyFont="1" applyFill="1" applyBorder="1" applyAlignment="1">
      <alignment horizontal="center"/>
    </xf>
    <xf numFmtId="0" fontId="22" fillId="0" borderId="0" xfId="5" applyFont="1" applyAlignment="1">
      <alignment vertical="center"/>
    </xf>
    <xf numFmtId="0" fontId="17" fillId="0" borderId="23" xfId="5" applyFont="1" applyBorder="1" applyAlignment="1">
      <alignment horizontal="left" vertical="center" wrapText="1"/>
    </xf>
    <xf numFmtId="0" fontId="18" fillId="6" borderId="1" xfId="6" applyNumberFormat="1" applyFont="1" applyFill="1" applyBorder="1" applyAlignment="1">
      <alignment horizontal="center" vertical="center"/>
    </xf>
    <xf numFmtId="0" fontId="17" fillId="0" borderId="1" xfId="5" quotePrefix="1" applyFont="1" applyBorder="1" applyAlignment="1">
      <alignment horizontal="center" vertical="center"/>
    </xf>
    <xf numFmtId="0" fontId="16" fillId="6" borderId="1" xfId="5" quotePrefix="1" applyFont="1" applyFill="1" applyBorder="1" applyAlignment="1">
      <alignment horizontal="center" vertical="center" wrapText="1"/>
    </xf>
    <xf numFmtId="0" fontId="16" fillId="6" borderId="1" xfId="5" quotePrefix="1" applyFont="1" applyFill="1" applyBorder="1" applyAlignment="1">
      <alignment horizontal="center" vertical="center"/>
    </xf>
    <xf numFmtId="0" fontId="15" fillId="0" borderId="1" xfId="5" applyFont="1" applyBorder="1" applyAlignment="1">
      <alignment horizontal="center" vertical="center" wrapText="1"/>
    </xf>
    <xf numFmtId="0" fontId="15" fillId="7" borderId="11" xfId="5" applyFont="1" applyFill="1" applyBorder="1" applyAlignment="1">
      <alignment horizontal="center" vertical="center"/>
    </xf>
    <xf numFmtId="0" fontId="15" fillId="7" borderId="1" xfId="5" applyFont="1" applyFill="1" applyBorder="1" applyAlignment="1">
      <alignment horizontal="center" vertical="center"/>
    </xf>
    <xf numFmtId="0" fontId="16" fillId="6" borderId="1" xfId="0" quotePrefix="1" applyFont="1" applyFill="1" applyBorder="1" applyAlignment="1">
      <alignment horizontal="center" vertical="center"/>
    </xf>
    <xf numFmtId="0" fontId="18" fillId="6" borderId="12" xfId="6" applyNumberFormat="1" applyFont="1" applyFill="1" applyBorder="1" applyAlignment="1">
      <alignment horizontal="center" vertical="center"/>
    </xf>
    <xf numFmtId="0" fontId="18" fillId="6" borderId="12" xfId="5" quotePrefix="1" applyFont="1" applyFill="1" applyBorder="1" applyAlignment="1">
      <alignment horizontal="center" vertical="center" wrapText="1"/>
    </xf>
    <xf numFmtId="43" fontId="18" fillId="6" borderId="1" xfId="6" applyFont="1" applyFill="1" applyBorder="1" applyAlignment="1">
      <alignment horizontal="center" vertical="center" wrapText="1"/>
    </xf>
    <xf numFmtId="0" fontId="18" fillId="6" borderId="1" xfId="6" applyNumberFormat="1" applyFont="1" applyFill="1" applyBorder="1" applyAlignment="1">
      <alignment horizontal="center" vertical="center" wrapText="1"/>
    </xf>
    <xf numFmtId="0" fontId="18" fillId="6" borderId="1" xfId="5" quotePrefix="1" applyFont="1" applyFill="1" applyBorder="1" applyAlignment="1">
      <alignment horizontal="center" vertical="center"/>
    </xf>
    <xf numFmtId="0" fontId="18" fillId="6" borderId="1" xfId="1" applyNumberFormat="1" applyFont="1" applyFill="1" applyBorder="1" applyAlignment="1">
      <alignment horizontal="center" vertical="center"/>
    </xf>
    <xf numFmtId="0" fontId="17" fillId="7" borderId="11" xfId="5" applyFont="1" applyFill="1" applyBorder="1" applyAlignment="1">
      <alignment horizontal="left" vertical="center" wrapText="1"/>
    </xf>
    <xf numFmtId="0" fontId="17" fillId="0" borderId="1" xfId="1" quotePrefix="1" applyNumberFormat="1" applyFont="1" applyBorder="1" applyAlignment="1">
      <alignment horizontal="center" vertical="center"/>
    </xf>
    <xf numFmtId="4" fontId="15" fillId="0" borderId="1" xfId="21" applyNumberFormat="1" applyFont="1" applyBorder="1" applyAlignment="1">
      <alignment horizontal="right" vertical="center"/>
    </xf>
    <xf numFmtId="165" fontId="15" fillId="0" borderId="1" xfId="8" applyNumberFormat="1" applyFont="1" applyBorder="1" applyAlignment="1">
      <alignment horizontal="right" vertical="center"/>
    </xf>
    <xf numFmtId="43" fontId="17" fillId="0" borderId="1" xfId="6" applyNumberFormat="1" applyFont="1" applyBorder="1" applyAlignment="1">
      <alignment horizontal="right" vertical="center"/>
    </xf>
    <xf numFmtId="4" fontId="15" fillId="0" borderId="1" xfId="5" applyNumberFormat="1" applyFont="1" applyBorder="1" applyAlignment="1">
      <alignment horizontal="right" vertical="center"/>
    </xf>
    <xf numFmtId="4" fontId="16" fillId="6" borderId="1" xfId="5" applyNumberFormat="1" applyFont="1" applyFill="1" applyBorder="1" applyAlignment="1">
      <alignment horizontal="right" vertical="center"/>
    </xf>
    <xf numFmtId="165" fontId="16" fillId="6" borderId="1" xfId="0" applyNumberFormat="1" applyFont="1" applyFill="1" applyBorder="1" applyAlignment="1">
      <alignment horizontal="right" vertical="center"/>
    </xf>
    <xf numFmtId="165" fontId="18" fillId="6" borderId="1" xfId="6" applyNumberFormat="1" applyFont="1" applyFill="1" applyBorder="1" applyAlignment="1">
      <alignment horizontal="right" vertical="center"/>
    </xf>
    <xf numFmtId="164" fontId="17" fillId="0" borderId="3" xfId="6" applyNumberFormat="1" applyFont="1" applyBorder="1" applyAlignment="1">
      <alignment horizontal="right" vertical="center"/>
    </xf>
    <xf numFmtId="165" fontId="16" fillId="6" borderId="1" xfId="5" applyNumberFormat="1" applyFont="1" applyFill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164" fontId="17" fillId="0" borderId="0" xfId="6" applyNumberFormat="1" applyFont="1" applyBorder="1" applyAlignment="1">
      <alignment horizontal="right" vertical="center"/>
    </xf>
    <xf numFmtId="3" fontId="15" fillId="0" borderId="1" xfId="21" applyNumberFormat="1" applyFont="1" applyBorder="1" applyAlignment="1">
      <alignment horizontal="right" vertical="center"/>
    </xf>
    <xf numFmtId="4" fontId="18" fillId="6" borderId="1" xfId="6" applyNumberFormat="1" applyFont="1" applyFill="1" applyBorder="1" applyAlignment="1">
      <alignment horizontal="right" vertical="center"/>
    </xf>
    <xf numFmtId="4" fontId="15" fillId="0" borderId="1" xfId="8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1" fontId="17" fillId="0" borderId="3" xfId="1" applyFont="1" applyBorder="1" applyAlignment="1">
      <alignment horizontal="right" vertical="center"/>
    </xf>
    <xf numFmtId="4" fontId="17" fillId="0" borderId="1" xfId="6" applyNumberFormat="1" applyFont="1" applyBorder="1" applyAlignment="1">
      <alignment horizontal="right" vertical="center"/>
    </xf>
    <xf numFmtId="165" fontId="15" fillId="0" borderId="4" xfId="8" applyNumberFormat="1" applyFont="1" applyBorder="1" applyAlignment="1">
      <alignment horizontal="right" vertical="center"/>
    </xf>
    <xf numFmtId="4" fontId="15" fillId="0" borderId="1" xfId="0" quotePrefix="1" applyNumberFormat="1" applyFont="1" applyBorder="1" applyAlignment="1">
      <alignment horizontal="right" vertical="center"/>
    </xf>
    <xf numFmtId="2" fontId="16" fillId="6" borderId="1" xfId="0" applyNumberFormat="1" applyFont="1" applyFill="1" applyBorder="1" applyAlignment="1">
      <alignment horizontal="right" vertical="center"/>
    </xf>
    <xf numFmtId="2" fontId="15" fillId="0" borderId="1" xfId="0" applyNumberFormat="1" applyFont="1" applyBorder="1" applyAlignment="1">
      <alignment horizontal="right" vertical="center"/>
    </xf>
    <xf numFmtId="43" fontId="17" fillId="0" borderId="1" xfId="1" applyNumberFormat="1" applyFont="1" applyBorder="1" applyAlignment="1">
      <alignment horizontal="right" vertical="center"/>
    </xf>
    <xf numFmtId="165" fontId="17" fillId="0" borderId="1" xfId="1" applyNumberFormat="1" applyFont="1" applyBorder="1" applyAlignment="1">
      <alignment horizontal="right" vertical="center"/>
    </xf>
    <xf numFmtId="41" fontId="17" fillId="0" borderId="21" xfId="1" applyFont="1" applyBorder="1" applyAlignment="1">
      <alignment horizontal="right" vertical="center"/>
    </xf>
    <xf numFmtId="165" fontId="17" fillId="0" borderId="20" xfId="1" applyNumberFormat="1" applyFont="1" applyBorder="1" applyAlignment="1">
      <alignment horizontal="right" vertical="center"/>
    </xf>
    <xf numFmtId="165" fontId="15" fillId="0" borderId="1" xfId="21" applyNumberFormat="1" applyFont="1" applyBorder="1" applyAlignment="1">
      <alignment horizontal="right" vertical="center"/>
    </xf>
    <xf numFmtId="165" fontId="17" fillId="0" borderId="2" xfId="1" applyNumberFormat="1" applyFont="1" applyBorder="1" applyAlignment="1">
      <alignment horizontal="right" vertical="center"/>
    </xf>
    <xf numFmtId="41" fontId="17" fillId="0" borderId="18" xfId="1" applyFont="1" applyBorder="1" applyAlignment="1">
      <alignment horizontal="right" vertical="center"/>
    </xf>
    <xf numFmtId="4" fontId="17" fillId="0" borderId="23" xfId="1" applyNumberFormat="1" applyFont="1" applyBorder="1" applyAlignment="1">
      <alignment horizontal="right" vertical="center"/>
    </xf>
    <xf numFmtId="4" fontId="17" fillId="0" borderId="1" xfId="1" applyNumberFormat="1" applyFont="1" applyBorder="1" applyAlignment="1">
      <alignment horizontal="right" vertical="center"/>
    </xf>
    <xf numFmtId="43" fontId="18" fillId="6" borderId="1" xfId="6" applyNumberFormat="1" applyFont="1" applyFill="1" applyBorder="1" applyAlignment="1">
      <alignment horizontal="right" vertical="center"/>
    </xf>
    <xf numFmtId="38" fontId="15" fillId="0" borderId="1" xfId="5" applyNumberFormat="1" applyFont="1" applyBorder="1" applyAlignment="1">
      <alignment horizontal="right" vertical="center"/>
    </xf>
    <xf numFmtId="165" fontId="15" fillId="0" borderId="1" xfId="5" applyNumberFormat="1" applyFont="1" applyBorder="1" applyAlignment="1">
      <alignment horizontal="right" vertical="center"/>
    </xf>
    <xf numFmtId="43" fontId="15" fillId="0" borderId="1" xfId="5" applyNumberFormat="1" applyFont="1" applyBorder="1" applyAlignment="1">
      <alignment horizontal="right" vertical="center"/>
    </xf>
    <xf numFmtId="165" fontId="17" fillId="0" borderId="1" xfId="6" applyNumberFormat="1" applyFont="1" applyBorder="1" applyAlignment="1">
      <alignment horizontal="right" vertical="center"/>
    </xf>
    <xf numFmtId="38" fontId="15" fillId="0" borderId="11" xfId="5" applyNumberFormat="1" applyFont="1" applyBorder="1" applyAlignment="1">
      <alignment horizontal="right" vertical="center"/>
    </xf>
    <xf numFmtId="4" fontId="15" fillId="0" borderId="22" xfId="5" applyNumberFormat="1" applyFont="1" applyBorder="1" applyAlignment="1">
      <alignment horizontal="right" vertical="center"/>
    </xf>
    <xf numFmtId="4" fontId="15" fillId="0" borderId="4" xfId="5" applyNumberFormat="1" applyFont="1" applyBorder="1" applyAlignment="1">
      <alignment horizontal="right" vertical="center"/>
    </xf>
    <xf numFmtId="0" fontId="16" fillId="0" borderId="42" xfId="5" applyFont="1" applyBorder="1" applyAlignment="1">
      <alignment horizontal="left" vertical="top" wrapText="1"/>
    </xf>
    <xf numFmtId="0" fontId="17" fillId="0" borderId="41" xfId="5" applyFont="1" applyBorder="1" applyAlignment="1">
      <alignment vertical="top"/>
    </xf>
    <xf numFmtId="0" fontId="16" fillId="0" borderId="43" xfId="5" applyFont="1" applyBorder="1" applyAlignment="1">
      <alignment horizontal="left" vertical="top" wrapText="1"/>
    </xf>
    <xf numFmtId="0" fontId="17" fillId="0" borderId="44" xfId="5" applyFont="1" applyBorder="1" applyAlignment="1">
      <alignment vertical="top"/>
    </xf>
    <xf numFmtId="0" fontId="18" fillId="6" borderId="45" xfId="5" applyFont="1" applyFill="1" applyBorder="1" applyAlignment="1">
      <alignment horizontal="center" vertical="center"/>
    </xf>
    <xf numFmtId="0" fontId="18" fillId="6" borderId="41" xfId="5" applyFont="1" applyFill="1" applyBorder="1" applyAlignment="1">
      <alignment horizontal="center" vertical="center" wrapText="1"/>
    </xf>
    <xf numFmtId="0" fontId="17" fillId="0" borderId="46" xfId="5" applyFont="1" applyBorder="1" applyAlignment="1">
      <alignment horizontal="left" vertical="center"/>
    </xf>
    <xf numFmtId="0" fontId="17" fillId="0" borderId="41" xfId="5" applyFont="1" applyBorder="1" applyAlignment="1">
      <alignment horizontal="left" vertical="center" wrapText="1"/>
    </xf>
    <xf numFmtId="0" fontId="17" fillId="0" borderId="43" xfId="5" applyFont="1" applyBorder="1" applyAlignment="1">
      <alignment horizontal="left" vertical="center"/>
    </xf>
    <xf numFmtId="0" fontId="17" fillId="0" borderId="42" xfId="5" applyFont="1" applyBorder="1" applyAlignment="1">
      <alignment horizontal="left" vertical="center"/>
    </xf>
    <xf numFmtId="0" fontId="17" fillId="0" borderId="47" xfId="5" applyFont="1" applyBorder="1" applyAlignment="1">
      <alignment horizontal="left" vertical="center" wrapText="1"/>
    </xf>
    <xf numFmtId="0" fontId="17" fillId="0" borderId="41" xfId="5" applyFont="1" applyBorder="1" applyAlignment="1">
      <alignment horizontal="left" vertical="center"/>
    </xf>
    <xf numFmtId="0" fontId="17" fillId="0" borderId="46" xfId="5" applyFont="1" applyBorder="1" applyAlignment="1">
      <alignment horizontal="left" vertical="center" wrapText="1"/>
    </xf>
    <xf numFmtId="0" fontId="17" fillId="0" borderId="43" xfId="5" applyFont="1" applyBorder="1" applyAlignment="1">
      <alignment horizontal="left" vertical="center" wrapText="1"/>
    </xf>
    <xf numFmtId="0" fontId="17" fillId="0" borderId="40" xfId="5" applyFont="1" applyBorder="1" applyAlignment="1">
      <alignment horizontal="left" vertical="center" wrapText="1"/>
    </xf>
    <xf numFmtId="0" fontId="15" fillId="0" borderId="41" xfId="5" applyFont="1" applyBorder="1" applyAlignment="1">
      <alignment horizontal="left" vertical="center"/>
    </xf>
    <xf numFmtId="0" fontId="16" fillId="6" borderId="48" xfId="5" applyFont="1" applyFill="1" applyBorder="1" applyAlignment="1">
      <alignment horizontal="center" vertical="center"/>
    </xf>
    <xf numFmtId="0" fontId="15" fillId="6" borderId="41" xfId="5" applyFont="1" applyFill="1" applyBorder="1" applyAlignment="1">
      <alignment horizontal="left" vertical="center"/>
    </xf>
    <xf numFmtId="0" fontId="15" fillId="0" borderId="48" xfId="5" applyFont="1" applyBorder="1" applyAlignment="1">
      <alignment horizontal="left" vertical="center"/>
    </xf>
    <xf numFmtId="0" fontId="16" fillId="6" borderId="48" xfId="5" quotePrefix="1" applyFont="1" applyFill="1" applyBorder="1" applyAlignment="1">
      <alignment horizontal="center" vertical="center"/>
    </xf>
    <xf numFmtId="165" fontId="15" fillId="0" borderId="0" xfId="8" applyNumberFormat="1" applyFont="1" applyBorder="1" applyAlignment="1">
      <alignment horizontal="right" vertical="center"/>
    </xf>
    <xf numFmtId="0" fontId="18" fillId="6" borderId="49" xfId="5" quotePrefix="1" applyFont="1" applyFill="1" applyBorder="1" applyAlignment="1">
      <alignment horizontal="center" vertical="center" wrapText="1"/>
    </xf>
    <xf numFmtId="0" fontId="17" fillId="6" borderId="41" xfId="5" applyFont="1" applyFill="1" applyBorder="1" applyAlignment="1">
      <alignment horizontal="left" vertical="center" wrapText="1"/>
    </xf>
    <xf numFmtId="0" fontId="17" fillId="0" borderId="45" xfId="5" applyFont="1" applyBorder="1" applyAlignment="1">
      <alignment horizontal="left" vertical="center" wrapText="1"/>
    </xf>
    <xf numFmtId="0" fontId="17" fillId="0" borderId="50" xfId="5" applyFont="1" applyBorder="1" applyAlignment="1">
      <alignment horizontal="left" vertical="center" wrapText="1"/>
    </xf>
    <xf numFmtId="0" fontId="17" fillId="0" borderId="48" xfId="5" applyFont="1" applyBorder="1" applyAlignment="1">
      <alignment horizontal="left" vertical="center" wrapText="1"/>
    </xf>
    <xf numFmtId="0" fontId="18" fillId="6" borderId="48" xfId="5" quotePrefix="1" applyFont="1" applyFill="1" applyBorder="1" applyAlignment="1">
      <alignment horizontal="center" vertical="center" wrapText="1"/>
    </xf>
    <xf numFmtId="165" fontId="15" fillId="0" borderId="0" xfId="21" applyNumberFormat="1" applyFont="1" applyBorder="1" applyAlignment="1">
      <alignment horizontal="right" vertical="center"/>
    </xf>
    <xf numFmtId="0" fontId="17" fillId="0" borderId="51" xfId="5" applyFont="1" applyBorder="1" applyAlignment="1">
      <alignment horizontal="left" vertical="center" wrapText="1"/>
    </xf>
    <xf numFmtId="0" fontId="17" fillId="0" borderId="39" xfId="5" applyFont="1" applyBorder="1" applyAlignment="1">
      <alignment horizontal="left" vertical="center" wrapText="1"/>
    </xf>
    <xf numFmtId="0" fontId="17" fillId="6" borderId="48" xfId="5" quotePrefix="1" applyFont="1" applyFill="1" applyBorder="1" applyAlignment="1">
      <alignment horizontal="center" vertical="center" wrapText="1"/>
    </xf>
    <xf numFmtId="0" fontId="17" fillId="6" borderId="39" xfId="5" applyFont="1" applyFill="1" applyBorder="1" applyAlignment="1">
      <alignment horizontal="left" vertical="center" wrapText="1"/>
    </xf>
    <xf numFmtId="0" fontId="17" fillId="0" borderId="52" xfId="5" applyFont="1" applyBorder="1" applyAlignment="1">
      <alignment horizontal="left" vertical="center" wrapText="1"/>
    </xf>
    <xf numFmtId="4" fontId="15" fillId="0" borderId="0" xfId="0" applyNumberFormat="1" applyFont="1" applyBorder="1" applyAlignment="1">
      <alignment horizontal="right" vertical="center"/>
    </xf>
    <xf numFmtId="0" fontId="15" fillId="0" borderId="48" xfId="5" applyFont="1" applyFill="1" applyBorder="1" applyAlignment="1">
      <alignment horizontal="right"/>
    </xf>
    <xf numFmtId="0" fontId="15" fillId="0" borderId="41" xfId="5" applyFont="1" applyFill="1" applyBorder="1" applyAlignment="1">
      <alignment vertical="center"/>
    </xf>
    <xf numFmtId="0" fontId="16" fillId="4" borderId="41" xfId="5" applyFont="1" applyFill="1" applyBorder="1" applyAlignment="1">
      <alignment horizontal="center" vertical="center"/>
    </xf>
    <xf numFmtId="0" fontId="17" fillId="0" borderId="54" xfId="5" applyFont="1" applyBorder="1" applyAlignment="1">
      <alignment vertical="center" wrapText="1"/>
    </xf>
    <xf numFmtId="0" fontId="17" fillId="0" borderId="41" xfId="5" applyFont="1" applyBorder="1" applyAlignment="1">
      <alignment horizontal="center"/>
    </xf>
    <xf numFmtId="0" fontId="15" fillId="0" borderId="41" xfId="5" applyFont="1" applyBorder="1" applyAlignment="1">
      <alignment vertical="center"/>
    </xf>
    <xf numFmtId="0" fontId="15" fillId="0" borderId="41" xfId="5" applyFont="1" applyBorder="1" applyAlignment="1">
      <alignment horizontal="left"/>
    </xf>
    <xf numFmtId="0" fontId="15" fillId="0" borderId="58" xfId="5" applyFont="1" applyBorder="1" applyAlignment="1">
      <alignment horizontal="left"/>
    </xf>
    <xf numFmtId="165" fontId="15" fillId="0" borderId="1" xfId="8" applyNumberFormat="1" applyFont="1" applyBorder="1" applyAlignment="1">
      <alignment horizontal="center" vertical="center"/>
    </xf>
    <xf numFmtId="43" fontId="17" fillId="0" borderId="1" xfId="6" applyNumberFormat="1" applyFont="1" applyBorder="1" applyAlignment="1">
      <alignment horizontal="left" vertical="center"/>
    </xf>
    <xf numFmtId="0" fontId="15" fillId="2" borderId="1" xfId="5" applyFont="1" applyFill="1" applyBorder="1" applyAlignment="1">
      <alignment horizontal="left" vertical="center"/>
    </xf>
    <xf numFmtId="2" fontId="15" fillId="2" borderId="1" xfId="5" applyNumberFormat="1" applyFont="1" applyFill="1" applyBorder="1" applyAlignment="1">
      <alignment horizontal="right" vertical="center"/>
    </xf>
    <xf numFmtId="2" fontId="17" fillId="2" borderId="1" xfId="5" applyNumberFormat="1" applyFont="1" applyFill="1" applyBorder="1" applyAlignment="1">
      <alignment horizontal="right" vertical="center"/>
    </xf>
    <xf numFmtId="43" fontId="17" fillId="2" borderId="1" xfId="5" applyNumberFormat="1" applyFont="1" applyFill="1" applyBorder="1" applyAlignment="1">
      <alignment horizontal="right" vertical="center"/>
    </xf>
    <xf numFmtId="43" fontId="17" fillId="2" borderId="1" xfId="6" applyNumberFormat="1" applyFont="1" applyFill="1" applyBorder="1" applyAlignment="1">
      <alignment horizontal="right" vertical="center"/>
    </xf>
    <xf numFmtId="166" fontId="15" fillId="0" borderId="5" xfId="1" applyNumberFormat="1" applyFont="1" applyBorder="1" applyAlignment="1">
      <alignment horizontal="right" vertical="center"/>
    </xf>
    <xf numFmtId="43" fontId="17" fillId="2" borderId="1" xfId="6" applyNumberFormat="1" applyFont="1" applyFill="1" applyBorder="1" applyAlignment="1">
      <alignment horizontal="center" vertical="center"/>
    </xf>
    <xf numFmtId="43" fontId="17" fillId="0" borderId="1" xfId="6" applyNumberFormat="1" applyFont="1" applyBorder="1" applyAlignment="1">
      <alignment horizontal="center" vertical="center"/>
    </xf>
    <xf numFmtId="43" fontId="17" fillId="2" borderId="1" xfId="5" applyNumberFormat="1" applyFont="1" applyFill="1" applyBorder="1" applyAlignment="1">
      <alignment horizontal="center" vertical="center"/>
    </xf>
    <xf numFmtId="43" fontId="15" fillId="2" borderId="1" xfId="5" applyNumberFormat="1" applyFont="1" applyFill="1" applyBorder="1" applyAlignment="1">
      <alignment horizontal="center" vertical="center"/>
    </xf>
    <xf numFmtId="0" fontId="18" fillId="0" borderId="59" xfId="5" applyFont="1" applyBorder="1" applyAlignment="1">
      <alignment horizontal="center" vertical="center"/>
    </xf>
    <xf numFmtId="0" fontId="18" fillId="7" borderId="23" xfId="5" applyFont="1" applyFill="1" applyBorder="1" applyAlignment="1">
      <alignment horizontal="center" vertical="center"/>
    </xf>
    <xf numFmtId="0" fontId="18" fillId="0" borderId="39" xfId="5" applyFont="1" applyBorder="1" applyAlignment="1">
      <alignment horizontal="center" vertical="center"/>
    </xf>
    <xf numFmtId="0" fontId="18" fillId="0" borderId="62" xfId="5" applyFont="1" applyBorder="1" applyAlignment="1">
      <alignment horizontal="center" vertical="center"/>
    </xf>
    <xf numFmtId="0" fontId="18" fillId="0" borderId="61" xfId="5" applyFont="1" applyBorder="1" applyAlignment="1">
      <alignment horizontal="center" vertical="center"/>
    </xf>
    <xf numFmtId="0" fontId="18" fillId="0" borderId="61" xfId="5" applyFont="1" applyBorder="1" applyAlignment="1">
      <alignment vertical="center"/>
    </xf>
    <xf numFmtId="0" fontId="18" fillId="2" borderId="61" xfId="5" applyFont="1" applyFill="1" applyBorder="1" applyAlignment="1">
      <alignment horizontal="center" vertical="center"/>
    </xf>
    <xf numFmtId="165" fontId="9" fillId="0" borderId="0" xfId="5" applyNumberFormat="1" applyFont="1"/>
    <xf numFmtId="166" fontId="18" fillId="6" borderId="1" xfId="1" applyNumberFormat="1" applyFont="1" applyFill="1" applyBorder="1" applyAlignment="1">
      <alignment horizontal="center" vertical="center"/>
    </xf>
    <xf numFmtId="41" fontId="21" fillId="0" borderId="0" xfId="1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18" fillId="7" borderId="8" xfId="5" applyFont="1" applyFill="1" applyBorder="1" applyAlignment="1">
      <alignment horizontal="center" vertical="center" wrapText="1"/>
    </xf>
    <xf numFmtId="0" fontId="18" fillId="7" borderId="23" xfId="5" applyFont="1" applyFill="1" applyBorder="1" applyAlignment="1">
      <alignment horizontal="center" vertical="center" wrapText="1"/>
    </xf>
    <xf numFmtId="0" fontId="18" fillId="0" borderId="23" xfId="5" applyFont="1" applyBorder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15" fillId="0" borderId="1" xfId="5" applyFont="1" applyFill="1" applyBorder="1" applyAlignment="1">
      <alignment horizontal="right" vertical="center"/>
    </xf>
    <xf numFmtId="165" fontId="15" fillId="0" borderId="1" xfId="5" applyNumberFormat="1" applyFont="1" applyFill="1" applyBorder="1" applyAlignment="1">
      <alignment vertical="center"/>
    </xf>
    <xf numFmtId="165" fontId="15" fillId="0" borderId="1" xfId="5" applyNumberFormat="1" applyFont="1" applyFill="1" applyBorder="1" applyAlignment="1">
      <alignment horizontal="right" vertical="center"/>
    </xf>
    <xf numFmtId="43" fontId="17" fillId="0" borderId="1" xfId="5" applyNumberFormat="1" applyFont="1" applyFill="1" applyBorder="1" applyAlignment="1">
      <alignment horizontal="left" vertical="center"/>
    </xf>
    <xf numFmtId="0" fontId="15" fillId="0" borderId="6" xfId="5" applyFont="1" applyFill="1" applyBorder="1" applyAlignment="1"/>
    <xf numFmtId="164" fontId="17" fillId="0" borderId="10" xfId="6" applyNumberFormat="1" applyFont="1" applyFill="1" applyBorder="1" applyAlignment="1">
      <alignment horizontal="center" vertical="top"/>
    </xf>
    <xf numFmtId="0" fontId="20" fillId="0" borderId="0" xfId="5" applyFont="1" applyAlignment="1">
      <alignment horizontal="center" vertical="center"/>
    </xf>
    <xf numFmtId="0" fontId="18" fillId="7" borderId="8" xfId="5" applyFont="1" applyFill="1" applyBorder="1" applyAlignment="1">
      <alignment horizontal="center" vertical="center" wrapText="1"/>
    </xf>
    <xf numFmtId="0" fontId="18" fillId="0" borderId="23" xfId="5" applyFont="1" applyBorder="1" applyAlignment="1">
      <alignment horizontal="center" vertical="center"/>
    </xf>
    <xf numFmtId="0" fontId="18" fillId="7" borderId="23" xfId="5" applyFont="1" applyFill="1" applyBorder="1" applyAlignment="1">
      <alignment horizontal="center" vertical="center" wrapText="1"/>
    </xf>
    <xf numFmtId="41" fontId="21" fillId="0" borderId="0" xfId="1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18" fillId="7" borderId="8" xfId="5" applyFont="1" applyFill="1" applyBorder="1" applyAlignment="1">
      <alignment horizontal="center" vertical="center" wrapText="1"/>
    </xf>
    <xf numFmtId="0" fontId="18" fillId="0" borderId="23" xfId="5" applyFont="1" applyBorder="1" applyAlignment="1">
      <alignment horizontal="center" vertical="center"/>
    </xf>
    <xf numFmtId="0" fontId="18" fillId="7" borderId="23" xfId="5" applyFont="1" applyFill="1" applyBorder="1" applyAlignment="1">
      <alignment horizontal="center" vertical="center" wrapText="1"/>
    </xf>
    <xf numFmtId="41" fontId="21" fillId="0" borderId="0" xfId="1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41" fontId="21" fillId="0" borderId="0" xfId="1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18" fillId="7" borderId="8" xfId="5" applyFont="1" applyFill="1" applyBorder="1" applyAlignment="1">
      <alignment horizontal="center" vertical="center" wrapText="1"/>
    </xf>
    <xf numFmtId="0" fontId="18" fillId="7" borderId="23" xfId="5" applyFont="1" applyFill="1" applyBorder="1" applyAlignment="1">
      <alignment horizontal="center" vertical="center" wrapText="1"/>
    </xf>
    <xf numFmtId="0" fontId="18" fillId="0" borderId="23" xfId="5" applyFont="1" applyBorder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17" fillId="8" borderId="9" xfId="5" quotePrefix="1" applyFont="1" applyFill="1" applyBorder="1" applyAlignment="1">
      <alignment horizontal="left" vertical="center"/>
    </xf>
    <xf numFmtId="0" fontId="17" fillId="8" borderId="1" xfId="5" applyFont="1" applyFill="1" applyBorder="1" applyAlignment="1">
      <alignment horizontal="left" vertical="center" wrapText="1"/>
    </xf>
    <xf numFmtId="0" fontId="17" fillId="8" borderId="1" xfId="5" applyFont="1" applyFill="1" applyBorder="1" applyAlignment="1">
      <alignment horizontal="center" vertical="center"/>
    </xf>
    <xf numFmtId="165" fontId="15" fillId="8" borderId="1" xfId="8" applyNumberFormat="1" applyFont="1" applyFill="1" applyBorder="1" applyAlignment="1">
      <alignment horizontal="right" vertical="center"/>
    </xf>
    <xf numFmtId="4" fontId="15" fillId="8" borderId="1" xfId="8" applyNumberFormat="1" applyFont="1" applyFill="1" applyBorder="1" applyAlignment="1">
      <alignment horizontal="right" vertical="center"/>
    </xf>
    <xf numFmtId="43" fontId="17" fillId="8" borderId="1" xfId="6" applyNumberFormat="1" applyFont="1" applyFill="1" applyBorder="1" applyAlignment="1">
      <alignment horizontal="right" vertical="center"/>
    </xf>
    <xf numFmtId="0" fontId="17" fillId="8" borderId="1" xfId="6" applyNumberFormat="1" applyFont="1" applyFill="1" applyBorder="1" applyAlignment="1">
      <alignment horizontal="center" vertical="center"/>
    </xf>
    <xf numFmtId="43" fontId="17" fillId="8" borderId="1" xfId="6" applyNumberFormat="1" applyFont="1" applyFill="1" applyBorder="1" applyAlignment="1">
      <alignment horizontal="left" vertical="center"/>
    </xf>
    <xf numFmtId="165" fontId="15" fillId="8" borderId="1" xfId="8" applyNumberFormat="1" applyFont="1" applyFill="1" applyBorder="1" applyAlignment="1">
      <alignment horizontal="center" vertical="center"/>
    </xf>
    <xf numFmtId="43" fontId="17" fillId="8" borderId="1" xfId="6" applyNumberFormat="1" applyFont="1" applyFill="1" applyBorder="1" applyAlignment="1">
      <alignment horizontal="center" vertical="center"/>
    </xf>
    <xf numFmtId="164" fontId="17" fillId="8" borderId="1" xfId="6" applyNumberFormat="1" applyFont="1" applyFill="1" applyBorder="1" applyAlignment="1">
      <alignment horizontal="center" vertical="center"/>
    </xf>
    <xf numFmtId="43" fontId="17" fillId="8" borderId="1" xfId="5" applyNumberFormat="1" applyFont="1" applyFill="1" applyBorder="1" applyAlignment="1">
      <alignment horizontal="center" vertical="center"/>
    </xf>
    <xf numFmtId="0" fontId="17" fillId="8" borderId="8" xfId="5" quotePrefix="1" applyFont="1" applyFill="1" applyBorder="1" applyAlignment="1">
      <alignment horizontal="left" vertical="center"/>
    </xf>
    <xf numFmtId="0" fontId="15" fillId="8" borderId="1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/>
    </xf>
    <xf numFmtId="0" fontId="15" fillId="8" borderId="1" xfId="0" quotePrefix="1" applyFont="1" applyFill="1" applyBorder="1" applyAlignment="1">
      <alignment horizontal="center" vertical="center"/>
    </xf>
    <xf numFmtId="2" fontId="15" fillId="8" borderId="1" xfId="0" applyNumberFormat="1" applyFont="1" applyFill="1" applyBorder="1" applyAlignment="1">
      <alignment horizontal="right" vertical="center"/>
    </xf>
    <xf numFmtId="0" fontId="15" fillId="8" borderId="1" xfId="5" applyFont="1" applyFill="1" applyBorder="1" applyAlignment="1">
      <alignment horizontal="center" vertical="center"/>
    </xf>
    <xf numFmtId="165" fontId="15" fillId="8" borderId="1" xfId="5" applyNumberFormat="1" applyFont="1" applyFill="1" applyBorder="1" applyAlignment="1">
      <alignment horizontal="right" vertical="center"/>
    </xf>
    <xf numFmtId="164" fontId="17" fillId="8" borderId="1" xfId="6" applyNumberFormat="1" applyFont="1" applyFill="1" applyBorder="1" applyAlignment="1">
      <alignment horizontal="left" vertical="center"/>
    </xf>
    <xf numFmtId="166" fontId="15" fillId="8" borderId="5" xfId="1" applyNumberFormat="1" applyFont="1" applyFill="1" applyBorder="1" applyAlignment="1">
      <alignment horizontal="right" vertical="center"/>
    </xf>
    <xf numFmtId="43" fontId="17" fillId="8" borderId="1" xfId="5" applyNumberFormat="1" applyFont="1" applyFill="1" applyBorder="1" applyAlignment="1">
      <alignment horizontal="left" vertical="center"/>
    </xf>
    <xf numFmtId="4" fontId="15" fillId="8" borderId="1" xfId="0" quotePrefix="1" applyNumberFormat="1" applyFont="1" applyFill="1" applyBorder="1" applyAlignment="1">
      <alignment horizontal="right" vertical="center"/>
    </xf>
    <xf numFmtId="4" fontId="15" fillId="8" borderId="1" xfId="5" applyNumberFormat="1" applyFont="1" applyFill="1" applyBorder="1" applyAlignment="1">
      <alignment horizontal="right" vertical="center"/>
    </xf>
    <xf numFmtId="0" fontId="15" fillId="8" borderId="1" xfId="5" applyFont="1" applyFill="1" applyBorder="1" applyAlignment="1">
      <alignment horizontal="right" vertical="center"/>
    </xf>
    <xf numFmtId="0" fontId="15" fillId="8" borderId="1" xfId="5" applyFont="1" applyFill="1" applyBorder="1" applyAlignment="1">
      <alignment horizontal="left" vertical="center" wrapText="1"/>
    </xf>
    <xf numFmtId="4" fontId="17" fillId="8" borderId="1" xfId="6" applyNumberFormat="1" applyFont="1" applyFill="1" applyBorder="1" applyAlignment="1">
      <alignment horizontal="right" vertical="center"/>
    </xf>
    <xf numFmtId="165" fontId="15" fillId="8" borderId="1" xfId="5" applyNumberFormat="1" applyFont="1" applyFill="1" applyBorder="1" applyAlignment="1">
      <alignment vertical="center"/>
    </xf>
    <xf numFmtId="0" fontId="17" fillId="8" borderId="1" xfId="1" applyNumberFormat="1" applyFont="1" applyFill="1" applyBorder="1" applyAlignment="1">
      <alignment horizontal="center" vertical="center"/>
    </xf>
    <xf numFmtId="43" fontId="15" fillId="8" borderId="1" xfId="5" applyNumberFormat="1" applyFont="1" applyFill="1" applyBorder="1" applyAlignment="1">
      <alignment horizontal="right" vertical="center"/>
    </xf>
    <xf numFmtId="43" fontId="17" fillId="8" borderId="1" xfId="1" applyNumberFormat="1" applyFont="1" applyFill="1" applyBorder="1" applyAlignment="1">
      <alignment horizontal="right" vertical="center"/>
    </xf>
    <xf numFmtId="165" fontId="17" fillId="8" borderId="1" xfId="6" applyNumberFormat="1" applyFont="1" applyFill="1" applyBorder="1" applyAlignment="1">
      <alignment horizontal="right" vertical="center"/>
    </xf>
    <xf numFmtId="165" fontId="17" fillId="8" borderId="1" xfId="1" applyNumberFormat="1" applyFont="1" applyFill="1" applyBorder="1" applyAlignment="1">
      <alignment horizontal="right" vertical="center"/>
    </xf>
    <xf numFmtId="0" fontId="17" fillId="8" borderId="23" xfId="5" applyFont="1" applyFill="1" applyBorder="1" applyAlignment="1">
      <alignment horizontal="left" vertical="center" wrapText="1"/>
    </xf>
    <xf numFmtId="165" fontId="17" fillId="8" borderId="20" xfId="1" applyNumberFormat="1" applyFont="1" applyFill="1" applyBorder="1" applyAlignment="1">
      <alignment horizontal="right" vertical="center"/>
    </xf>
    <xf numFmtId="165" fontId="17" fillId="8" borderId="2" xfId="1" applyNumberFormat="1" applyFont="1" applyFill="1" applyBorder="1" applyAlignment="1">
      <alignment horizontal="right" vertical="center"/>
    </xf>
    <xf numFmtId="0" fontId="15" fillId="8" borderId="23" xfId="0" applyFont="1" applyFill="1" applyBorder="1" applyAlignment="1">
      <alignment horizontal="center" vertical="center"/>
    </xf>
    <xf numFmtId="0" fontId="17" fillId="8" borderId="7" xfId="5" applyFont="1" applyFill="1" applyBorder="1" applyAlignment="1">
      <alignment horizontal="center" vertical="center"/>
    </xf>
    <xf numFmtId="4" fontId="17" fillId="8" borderId="23" xfId="1" applyNumberFormat="1" applyFont="1" applyFill="1" applyBorder="1" applyAlignment="1">
      <alignment horizontal="right" vertical="center"/>
    </xf>
    <xf numFmtId="4" fontId="15" fillId="8" borderId="22" xfId="5" applyNumberFormat="1" applyFont="1" applyFill="1" applyBorder="1" applyAlignment="1">
      <alignment horizontal="right" vertical="center"/>
    </xf>
    <xf numFmtId="4" fontId="17" fillId="8" borderId="1" xfId="1" applyNumberFormat="1" applyFont="1" applyFill="1" applyBorder="1" applyAlignment="1">
      <alignment horizontal="right" vertical="center"/>
    </xf>
    <xf numFmtId="4" fontId="15" fillId="8" borderId="4" xfId="5" applyNumberFormat="1" applyFont="1" applyFill="1" applyBorder="1" applyAlignment="1">
      <alignment horizontal="right" vertical="center"/>
    </xf>
    <xf numFmtId="4" fontId="15" fillId="8" borderId="1" xfId="21" applyNumberFormat="1" applyFont="1" applyFill="1" applyBorder="1" applyAlignment="1">
      <alignment horizontal="right" vertical="center"/>
    </xf>
    <xf numFmtId="43" fontId="16" fillId="0" borderId="1" xfId="5" applyNumberFormat="1" applyFont="1" applyBorder="1" applyAlignment="1">
      <alignment horizontal="right"/>
    </xf>
    <xf numFmtId="167" fontId="15" fillId="0" borderId="1" xfId="8" applyNumberFormat="1" applyFont="1" applyBorder="1" applyAlignment="1">
      <alignment horizontal="center" vertical="center"/>
    </xf>
    <xf numFmtId="167" fontId="15" fillId="8" borderId="1" xfId="8" applyNumberFormat="1" applyFont="1" applyFill="1" applyBorder="1" applyAlignment="1">
      <alignment horizontal="center" vertical="center"/>
    </xf>
    <xf numFmtId="9" fontId="18" fillId="6" borderId="12" xfId="6" applyNumberFormat="1" applyFont="1" applyFill="1" applyBorder="1" applyAlignment="1">
      <alignment horizontal="center" vertical="center"/>
    </xf>
    <xf numFmtId="10" fontId="18" fillId="6" borderId="1" xfId="6" applyNumberFormat="1" applyFont="1" applyFill="1" applyBorder="1" applyAlignment="1">
      <alignment horizontal="center" vertical="center"/>
    </xf>
    <xf numFmtId="9" fontId="18" fillId="6" borderId="1" xfId="1" applyNumberFormat="1" applyFont="1" applyFill="1" applyBorder="1" applyAlignment="1">
      <alignment horizontal="center" vertical="center"/>
    </xf>
    <xf numFmtId="9" fontId="18" fillId="6" borderId="1" xfId="6" applyNumberFormat="1" applyFont="1" applyFill="1" applyBorder="1" applyAlignment="1">
      <alignment horizontal="center" vertical="center"/>
    </xf>
    <xf numFmtId="0" fontId="21" fillId="0" borderId="0" xfId="5" applyFont="1" applyAlignment="1">
      <alignment horizontal="center"/>
    </xf>
    <xf numFmtId="4" fontId="16" fillId="6" borderId="11" xfId="21" applyNumberFormat="1" applyFont="1" applyFill="1" applyBorder="1" applyAlignment="1">
      <alignment horizontal="right" vertical="center"/>
    </xf>
    <xf numFmtId="4" fontId="16" fillId="6" borderId="8" xfId="21" applyNumberFormat="1" applyFont="1" applyFill="1" applyBorder="1" applyAlignment="1">
      <alignment horizontal="right" vertical="center"/>
    </xf>
    <xf numFmtId="4" fontId="16" fillId="6" borderId="23" xfId="21" applyNumberFormat="1" applyFont="1" applyFill="1" applyBorder="1" applyAlignment="1">
      <alignment horizontal="right" vertical="center"/>
    </xf>
    <xf numFmtId="41" fontId="21" fillId="0" borderId="0" xfId="1" applyFont="1" applyBorder="1" applyAlignment="1">
      <alignment horizontal="center" vertical="center"/>
    </xf>
    <xf numFmtId="0" fontId="21" fillId="0" borderId="0" xfId="5" quotePrefix="1" applyFont="1" applyAlignment="1">
      <alignment horizontal="center"/>
    </xf>
    <xf numFmtId="0" fontId="15" fillId="0" borderId="55" xfId="5" applyFont="1" applyBorder="1" applyAlignment="1">
      <alignment horizontal="left"/>
    </xf>
    <xf numFmtId="0" fontId="15" fillId="0" borderId="56" xfId="5" applyFont="1" applyBorder="1" applyAlignment="1">
      <alignment horizontal="left"/>
    </xf>
    <xf numFmtId="0" fontId="15" fillId="0" borderId="57" xfId="5" applyFont="1" applyBorder="1" applyAlignment="1">
      <alignment horizontal="left"/>
    </xf>
    <xf numFmtId="0" fontId="21" fillId="0" borderId="0" xfId="5" applyFont="1" applyAlignment="1">
      <alignment horizontal="center" vertical="center"/>
    </xf>
    <xf numFmtId="0" fontId="15" fillId="0" borderId="53" xfId="5" applyFont="1" applyBorder="1" applyAlignment="1">
      <alignment horizontal="right"/>
    </xf>
    <xf numFmtId="0" fontId="15" fillId="0" borderId="24" xfId="5" applyFont="1" applyBorder="1" applyAlignment="1">
      <alignment horizontal="right"/>
    </xf>
    <xf numFmtId="0" fontId="15" fillId="0" borderId="40" xfId="5" applyFont="1" applyBorder="1" applyAlignment="1">
      <alignment horizontal="right"/>
    </xf>
    <xf numFmtId="0" fontId="15" fillId="0" borderId="3" xfId="5" applyFont="1" applyBorder="1" applyAlignment="1">
      <alignment horizontal="right"/>
    </xf>
    <xf numFmtId="0" fontId="15" fillId="0" borderId="40" xfId="5" applyFont="1" applyBorder="1" applyAlignment="1">
      <alignment horizontal="left"/>
    </xf>
    <xf numFmtId="0" fontId="15" fillId="0" borderId="3" xfId="5" applyFont="1" applyBorder="1" applyAlignment="1">
      <alignment horizontal="left"/>
    </xf>
    <xf numFmtId="0" fontId="15" fillId="0" borderId="4" xfId="5" applyFont="1" applyBorder="1" applyAlignment="1">
      <alignment horizontal="left"/>
    </xf>
    <xf numFmtId="0" fontId="18" fillId="7" borderId="11" xfId="5" applyFont="1" applyFill="1" applyBorder="1" applyAlignment="1">
      <alignment horizontal="center" vertical="center" wrapText="1"/>
    </xf>
    <xf numFmtId="0" fontId="18" fillId="7" borderId="8" xfId="5" applyFont="1" applyFill="1" applyBorder="1" applyAlignment="1">
      <alignment horizontal="center" vertical="center" wrapText="1"/>
    </xf>
    <xf numFmtId="0" fontId="15" fillId="0" borderId="3" xfId="5" applyFont="1" applyBorder="1" applyAlignment="1">
      <alignment horizontal="left" vertical="center"/>
    </xf>
    <xf numFmtId="165" fontId="18" fillId="6" borderId="11" xfId="6" applyNumberFormat="1" applyFont="1" applyFill="1" applyBorder="1" applyAlignment="1">
      <alignment horizontal="right" vertical="center"/>
    </xf>
    <xf numFmtId="165" fontId="18" fillId="6" borderId="8" xfId="6" applyNumberFormat="1" applyFont="1" applyFill="1" applyBorder="1" applyAlignment="1">
      <alignment horizontal="right" vertical="center"/>
    </xf>
    <xf numFmtId="165" fontId="18" fillId="6" borderId="23" xfId="6" applyNumberFormat="1" applyFont="1" applyFill="1" applyBorder="1" applyAlignment="1">
      <alignment horizontal="right" vertical="center"/>
    </xf>
    <xf numFmtId="0" fontId="18" fillId="7" borderId="23" xfId="5" applyFont="1" applyFill="1" applyBorder="1" applyAlignment="1">
      <alignment horizontal="center" vertical="center" wrapText="1"/>
    </xf>
    <xf numFmtId="43" fontId="18" fillId="6" borderId="11" xfId="6" applyNumberFormat="1" applyFont="1" applyFill="1" applyBorder="1" applyAlignment="1">
      <alignment horizontal="right" vertical="center"/>
    </xf>
    <xf numFmtId="43" fontId="18" fillId="6" borderId="8" xfId="6" applyNumberFormat="1" applyFont="1" applyFill="1" applyBorder="1" applyAlignment="1">
      <alignment horizontal="right" vertical="center"/>
    </xf>
    <xf numFmtId="43" fontId="18" fillId="6" borderId="23" xfId="6" applyNumberFormat="1" applyFont="1" applyFill="1" applyBorder="1" applyAlignment="1">
      <alignment horizontal="right" vertical="center"/>
    </xf>
    <xf numFmtId="0" fontId="18" fillId="7" borderId="1" xfId="5" applyFont="1" applyFill="1" applyBorder="1" applyAlignment="1">
      <alignment horizontal="center" vertical="center" wrapText="1"/>
    </xf>
    <xf numFmtId="0" fontId="18" fillId="2" borderId="23" xfId="5" quotePrefix="1" applyFont="1" applyFill="1" applyBorder="1" applyAlignment="1">
      <alignment horizontal="center" vertical="center"/>
    </xf>
    <xf numFmtId="0" fontId="18" fillId="2" borderId="23" xfId="5" applyFont="1" applyFill="1" applyBorder="1" applyAlignment="1">
      <alignment horizontal="center" vertical="center"/>
    </xf>
    <xf numFmtId="0" fontId="18" fillId="0" borderId="20" xfId="5" applyFont="1" applyBorder="1" applyAlignment="1">
      <alignment horizontal="center" vertical="center"/>
    </xf>
    <xf numFmtId="0" fontId="18" fillId="0" borderId="22" xfId="5" applyFont="1" applyBorder="1" applyAlignment="1">
      <alignment horizontal="center" vertical="center"/>
    </xf>
    <xf numFmtId="0" fontId="18" fillId="0" borderId="23" xfId="5" quotePrefix="1" applyFont="1" applyBorder="1" applyAlignment="1">
      <alignment horizontal="center" vertical="center"/>
    </xf>
    <xf numFmtId="0" fontId="18" fillId="0" borderId="23" xfId="5" applyFont="1" applyBorder="1" applyAlignment="1">
      <alignment horizontal="center" vertical="center"/>
    </xf>
    <xf numFmtId="0" fontId="18" fillId="0" borderId="23" xfId="5" applyFont="1" applyBorder="1" applyAlignment="1">
      <alignment vertical="center"/>
    </xf>
    <xf numFmtId="0" fontId="18" fillId="0" borderId="32" xfId="5" applyFont="1" applyBorder="1" applyAlignment="1">
      <alignment horizontal="center" vertical="center" wrapText="1"/>
    </xf>
    <xf numFmtId="0" fontId="18" fillId="0" borderId="33" xfId="5" applyFont="1" applyBorder="1" applyAlignment="1">
      <alignment horizontal="center" vertical="center" wrapText="1"/>
    </xf>
    <xf numFmtId="0" fontId="18" fillId="0" borderId="34" xfId="5" applyFont="1" applyBorder="1" applyAlignment="1">
      <alignment horizontal="center" vertical="center" wrapText="1"/>
    </xf>
    <xf numFmtId="0" fontId="18" fillId="0" borderId="29" xfId="5" applyFont="1" applyBorder="1" applyAlignment="1">
      <alignment horizontal="center" vertical="center" wrapText="1"/>
    </xf>
    <xf numFmtId="0" fontId="18" fillId="0" borderId="31" xfId="5" applyFont="1" applyBorder="1" applyAlignment="1">
      <alignment horizontal="center" vertical="center" wrapText="1"/>
    </xf>
    <xf numFmtId="0" fontId="18" fillId="0" borderId="20" xfId="5" applyFont="1" applyBorder="1" applyAlignment="1">
      <alignment horizontal="center" vertical="center" wrapText="1"/>
    </xf>
    <xf numFmtId="0" fontId="18" fillId="0" borderId="22" xfId="5" applyFont="1" applyBorder="1" applyAlignment="1">
      <alignment horizontal="center" vertical="center" wrapText="1"/>
    </xf>
    <xf numFmtId="0" fontId="18" fillId="2" borderId="29" xfId="5" applyFont="1" applyFill="1" applyBorder="1" applyAlignment="1">
      <alignment horizontal="center" vertical="center" wrapText="1"/>
    </xf>
    <xf numFmtId="0" fontId="18" fillId="2" borderId="31" xfId="5" applyFont="1" applyFill="1" applyBorder="1" applyAlignment="1">
      <alignment horizontal="center" vertical="center" wrapText="1"/>
    </xf>
    <xf numFmtId="0" fontId="18" fillId="2" borderId="20" xfId="5" applyFont="1" applyFill="1" applyBorder="1" applyAlignment="1">
      <alignment horizontal="center" vertical="center" wrapText="1"/>
    </xf>
    <xf numFmtId="0" fontId="18" fillId="2" borderId="22" xfId="5" applyFont="1" applyFill="1" applyBorder="1" applyAlignment="1">
      <alignment horizontal="center" vertical="center" wrapText="1"/>
    </xf>
    <xf numFmtId="0" fontId="20" fillId="0" borderId="0" xfId="5" applyFont="1" applyAlignment="1">
      <alignment horizontal="center" vertical="top"/>
    </xf>
    <xf numFmtId="0" fontId="20" fillId="0" borderId="0" xfId="5" applyFont="1" applyAlignment="1">
      <alignment horizontal="center" vertical="center"/>
    </xf>
    <xf numFmtId="0" fontId="18" fillId="0" borderId="27" xfId="5" applyFont="1" applyBorder="1" applyAlignment="1">
      <alignment horizontal="center" vertical="center" wrapText="1"/>
    </xf>
    <xf numFmtId="0" fontId="18" fillId="0" borderId="37" xfId="5" applyFont="1" applyBorder="1" applyAlignment="1">
      <alignment horizontal="center" vertical="center" wrapText="1"/>
    </xf>
    <xf numFmtId="0" fontId="18" fillId="0" borderId="60" xfId="5" applyFont="1" applyBorder="1" applyAlignment="1">
      <alignment horizontal="center" vertical="center" wrapText="1"/>
    </xf>
    <xf numFmtId="0" fontId="18" fillId="0" borderId="28" xfId="5" applyFont="1" applyBorder="1" applyAlignment="1">
      <alignment horizontal="center" vertical="center" wrapText="1"/>
    </xf>
    <xf numFmtId="0" fontId="18" fillId="0" borderId="11" xfId="5" applyFont="1" applyBorder="1" applyAlignment="1">
      <alignment horizontal="center" vertical="center" wrapText="1"/>
    </xf>
    <xf numFmtId="0" fontId="18" fillId="0" borderId="61" xfId="5" applyFont="1" applyBorder="1" applyAlignment="1">
      <alignment horizontal="center" vertical="center" wrapText="1"/>
    </xf>
    <xf numFmtId="0" fontId="18" fillId="0" borderId="30" xfId="5" applyFont="1" applyBorder="1" applyAlignment="1">
      <alignment horizontal="center" vertical="center" wrapText="1"/>
    </xf>
    <xf numFmtId="0" fontId="18" fillId="0" borderId="21" xfId="5" applyFont="1" applyBorder="1" applyAlignment="1">
      <alignment horizontal="center" vertical="center" wrapText="1"/>
    </xf>
    <xf numFmtId="0" fontId="18" fillId="0" borderId="36" xfId="5" applyFont="1" applyBorder="1" applyAlignment="1">
      <alignment horizontal="center" vertical="center" wrapText="1"/>
    </xf>
    <xf numFmtId="0" fontId="18" fillId="0" borderId="38" xfId="5" applyFont="1" applyBorder="1" applyAlignment="1">
      <alignment horizontal="center" vertical="center" wrapText="1"/>
    </xf>
    <xf numFmtId="0" fontId="18" fillId="0" borderId="64" xfId="5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18" fillId="0" borderId="4" xfId="5" applyFont="1" applyBorder="1" applyAlignment="1">
      <alignment horizontal="center" vertical="center" wrapText="1"/>
    </xf>
    <xf numFmtId="0" fontId="18" fillId="7" borderId="35" xfId="5" applyFont="1" applyFill="1" applyBorder="1" applyAlignment="1">
      <alignment horizontal="center" vertical="center" wrapText="1"/>
    </xf>
    <xf numFmtId="0" fontId="18" fillId="7" borderId="63" xfId="5" applyFont="1" applyFill="1" applyBorder="1" applyAlignment="1">
      <alignment horizontal="center" vertical="center" wrapText="1"/>
    </xf>
    <xf numFmtId="0" fontId="17" fillId="7" borderId="8" xfId="5" applyFont="1" applyFill="1" applyBorder="1" applyAlignment="1">
      <alignment horizontal="left" vertical="center" wrapText="1"/>
    </xf>
  </cellXfs>
  <cellStyles count="35">
    <cellStyle name="Comma [0]" xfId="1" builtinId="6"/>
    <cellStyle name="Comma 2" xfId="6"/>
    <cellStyle name="Normal" xfId="0" builtinId="0"/>
    <cellStyle name="Normal 10" xfId="8"/>
    <cellStyle name="Normal 11" xfId="9"/>
    <cellStyle name="Normal 12" xfId="10"/>
    <cellStyle name="Normal 13" xfId="11"/>
    <cellStyle name="Normal 14" xfId="12"/>
    <cellStyle name="Normal 15" xfId="13"/>
    <cellStyle name="Normal 16" xfId="14"/>
    <cellStyle name="Normal 17" xfId="15"/>
    <cellStyle name="Normal 18" xfId="16"/>
    <cellStyle name="Normal 19" xfId="17"/>
    <cellStyle name="Normal 2" xfId="3"/>
    <cellStyle name="Normal 20" xfId="18"/>
    <cellStyle name="Normal 21" xfId="19"/>
    <cellStyle name="Normal 22" xfId="20"/>
    <cellStyle name="Normal 23" xfId="21"/>
    <cellStyle name="Normal 24" xfId="24"/>
    <cellStyle name="Normal 25" xfId="25"/>
    <cellStyle name="Normal 26" xfId="26"/>
    <cellStyle name="Normal 27" xfId="27"/>
    <cellStyle name="Normal 28" xfId="28"/>
    <cellStyle name="Normal 29" xfId="29"/>
    <cellStyle name="Normal 3" xfId="4"/>
    <cellStyle name="Normal 30" xfId="30"/>
    <cellStyle name="Normal 31" xfId="31"/>
    <cellStyle name="Normal 32" xfId="32"/>
    <cellStyle name="Normal 33" xfId="33"/>
    <cellStyle name="Normal 34" xfId="34"/>
    <cellStyle name="Normal 4" xfId="2"/>
    <cellStyle name="Normal 5" xfId="5"/>
    <cellStyle name="Normal 6" xfId="7"/>
    <cellStyle name="Normal 7" xfId="22"/>
    <cellStyle name="Normal 8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638746</xdr:colOff>
      <xdr:row>128</xdr:row>
      <xdr:rowOff>179294</xdr:rowOff>
    </xdr:from>
    <xdr:to>
      <xdr:col>21</xdr:col>
      <xdr:colOff>123276</xdr:colOff>
      <xdr:row>140</xdr:row>
      <xdr:rowOff>89647</xdr:rowOff>
    </xdr:to>
    <xdr:sp macro="" textlink="">
      <xdr:nvSpPr>
        <xdr:cNvPr id="3" name="TextBox 2"/>
        <xdr:cNvSpPr txBox="1"/>
      </xdr:nvSpPr>
      <xdr:spPr>
        <a:xfrm>
          <a:off x="8415628" y="56500059"/>
          <a:ext cx="4235824" cy="23196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200" b="1"/>
        </a:p>
        <a:p>
          <a:pPr algn="ctr"/>
          <a:endParaRPr lang="id-ID" sz="1200" b="1"/>
        </a:p>
        <a:p>
          <a:pPr algn="ctr"/>
          <a:r>
            <a:rPr lang="id-ID" sz="1200" b="1"/>
            <a:t>Disusun,</a:t>
          </a:r>
        </a:p>
        <a:p>
          <a:pPr algn="ctr"/>
          <a:r>
            <a:rPr lang="id-ID" sz="1200" b="1"/>
            <a:t>KEPALA BADAN PEMBERDAYAAN PEREMPUAN, KB DAN PA</a:t>
          </a:r>
        </a:p>
        <a:p>
          <a:pPr algn="ctr"/>
          <a:r>
            <a:rPr lang="id-ID" sz="1200" b="1"/>
            <a:t>PROVINSI KEPULAUAN</a:t>
          </a:r>
          <a:r>
            <a:rPr lang="id-ID" sz="1200" b="1" baseline="0"/>
            <a:t> BANGKA BELITUNG</a:t>
          </a:r>
        </a:p>
        <a:p>
          <a:pPr algn="ctr"/>
          <a:endParaRPr lang="id-ID" sz="1200" b="1" baseline="0"/>
        </a:p>
        <a:p>
          <a:pPr algn="ctr"/>
          <a:endParaRPr lang="id-ID" sz="800" b="1" baseline="0"/>
        </a:p>
        <a:p>
          <a:pPr algn="ctr"/>
          <a:endParaRPr lang="id-ID" sz="1200" b="1" baseline="0"/>
        </a:p>
        <a:p>
          <a:pPr algn="ctr"/>
          <a:endParaRPr lang="id-ID" sz="1200" b="1" baseline="0"/>
        </a:p>
        <a:p>
          <a:pPr algn="ctr"/>
          <a:r>
            <a:rPr lang="id-ID" sz="1200" b="1" baseline="0"/>
            <a:t>SUMINI YULIASTUTI, S.E., MM.</a:t>
          </a:r>
        </a:p>
        <a:p>
          <a:pPr algn="ctr"/>
          <a:r>
            <a:rPr lang="id-ID" sz="1200" b="1" baseline="0"/>
            <a:t>Pembina Utama Madya</a:t>
          </a:r>
        </a:p>
        <a:p>
          <a:pPr algn="ctr"/>
          <a:r>
            <a:rPr lang="id-ID" sz="1200" b="1" baseline="0"/>
            <a:t>NIP. 19581212 200810 2 001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638746</xdr:colOff>
      <xdr:row>128</xdr:row>
      <xdr:rowOff>179294</xdr:rowOff>
    </xdr:from>
    <xdr:to>
      <xdr:col>21</xdr:col>
      <xdr:colOff>123276</xdr:colOff>
      <xdr:row>140</xdr:row>
      <xdr:rowOff>89647</xdr:rowOff>
    </xdr:to>
    <xdr:sp macro="" textlink="">
      <xdr:nvSpPr>
        <xdr:cNvPr id="2" name="TextBox 1"/>
        <xdr:cNvSpPr txBox="1"/>
      </xdr:nvSpPr>
      <xdr:spPr>
        <a:xfrm>
          <a:off x="8420671" y="62377544"/>
          <a:ext cx="4237505" cy="23011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200" b="1"/>
        </a:p>
        <a:p>
          <a:pPr algn="ctr"/>
          <a:endParaRPr lang="id-ID" sz="1200" b="1"/>
        </a:p>
        <a:p>
          <a:pPr algn="ctr"/>
          <a:r>
            <a:rPr lang="id-ID" sz="1200" b="1"/>
            <a:t>Disusun,</a:t>
          </a:r>
        </a:p>
        <a:p>
          <a:pPr algn="ctr"/>
          <a:r>
            <a:rPr lang="id-ID" sz="1200" b="1"/>
            <a:t>KEPALA BADAN PEMBERDAYAAN PEREMPUAN, KB DAN PA</a:t>
          </a:r>
        </a:p>
        <a:p>
          <a:pPr algn="ctr"/>
          <a:r>
            <a:rPr lang="id-ID" sz="1200" b="1"/>
            <a:t>PROVINSI KEPULAUAN</a:t>
          </a:r>
          <a:r>
            <a:rPr lang="id-ID" sz="1200" b="1" baseline="0"/>
            <a:t> BANGKA BELITUNG</a:t>
          </a:r>
        </a:p>
        <a:p>
          <a:pPr algn="ctr"/>
          <a:endParaRPr lang="id-ID" sz="1200" b="1" baseline="0"/>
        </a:p>
        <a:p>
          <a:pPr algn="ctr"/>
          <a:endParaRPr lang="id-ID" sz="800" b="1" baseline="0"/>
        </a:p>
        <a:p>
          <a:pPr algn="ctr"/>
          <a:endParaRPr lang="id-ID" sz="1200" b="1" baseline="0"/>
        </a:p>
        <a:p>
          <a:pPr algn="ctr"/>
          <a:endParaRPr lang="id-ID" sz="1200" b="1" baseline="0"/>
        </a:p>
        <a:p>
          <a:pPr algn="ctr"/>
          <a:r>
            <a:rPr lang="id-ID" sz="1200" b="1" baseline="0"/>
            <a:t>SUMINI YULIASTUTI, S.E., MM.</a:t>
          </a:r>
        </a:p>
        <a:p>
          <a:pPr algn="ctr"/>
          <a:r>
            <a:rPr lang="id-ID" sz="1200" b="1" baseline="0"/>
            <a:t>Pembina Utama Madya</a:t>
          </a:r>
        </a:p>
        <a:p>
          <a:pPr algn="ctr"/>
          <a:r>
            <a:rPr lang="id-ID" sz="1200" b="1" baseline="0"/>
            <a:t>NIP. 19581212 200810 2 001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638746</xdr:colOff>
      <xdr:row>128</xdr:row>
      <xdr:rowOff>179294</xdr:rowOff>
    </xdr:from>
    <xdr:to>
      <xdr:col>21</xdr:col>
      <xdr:colOff>123276</xdr:colOff>
      <xdr:row>140</xdr:row>
      <xdr:rowOff>89647</xdr:rowOff>
    </xdr:to>
    <xdr:sp macro="" textlink="">
      <xdr:nvSpPr>
        <xdr:cNvPr id="2" name="TextBox 1"/>
        <xdr:cNvSpPr txBox="1"/>
      </xdr:nvSpPr>
      <xdr:spPr>
        <a:xfrm>
          <a:off x="8420671" y="62520419"/>
          <a:ext cx="4237505" cy="23011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200" b="1"/>
        </a:p>
        <a:p>
          <a:pPr algn="ctr"/>
          <a:endParaRPr lang="id-ID" sz="1200" b="1"/>
        </a:p>
        <a:p>
          <a:pPr algn="ctr"/>
          <a:r>
            <a:rPr lang="id-ID" sz="1200" b="1"/>
            <a:t>Disusun,</a:t>
          </a:r>
        </a:p>
        <a:p>
          <a:pPr algn="ctr"/>
          <a:r>
            <a:rPr lang="id-ID" sz="1200" b="1"/>
            <a:t>KEPALA BADAN PEMBERDAYAAN PEREMPUAN, KB DAN PA</a:t>
          </a:r>
        </a:p>
        <a:p>
          <a:pPr algn="ctr"/>
          <a:r>
            <a:rPr lang="id-ID" sz="1200" b="1"/>
            <a:t>PROVINSI KEPULAUAN</a:t>
          </a:r>
          <a:r>
            <a:rPr lang="id-ID" sz="1200" b="1" baseline="0"/>
            <a:t> BANGKA BELITUNG</a:t>
          </a:r>
        </a:p>
        <a:p>
          <a:pPr algn="ctr"/>
          <a:endParaRPr lang="id-ID" sz="1200" b="1" baseline="0"/>
        </a:p>
        <a:p>
          <a:pPr algn="ctr"/>
          <a:endParaRPr lang="id-ID" sz="800" b="1" baseline="0"/>
        </a:p>
        <a:p>
          <a:pPr algn="ctr"/>
          <a:endParaRPr lang="id-ID" sz="1200" b="1" baseline="0"/>
        </a:p>
        <a:p>
          <a:pPr algn="ctr"/>
          <a:endParaRPr lang="id-ID" sz="1200" b="1" baseline="0"/>
        </a:p>
        <a:p>
          <a:pPr algn="ctr"/>
          <a:r>
            <a:rPr lang="id-ID" sz="1200" b="1" baseline="0"/>
            <a:t>SUMINI YULIASTUTI, S.E., MM.</a:t>
          </a:r>
        </a:p>
        <a:p>
          <a:pPr algn="ctr"/>
          <a:r>
            <a:rPr lang="id-ID" sz="1200" b="1" baseline="0"/>
            <a:t>Pembina Utama Madya</a:t>
          </a:r>
        </a:p>
        <a:p>
          <a:pPr algn="ctr"/>
          <a:r>
            <a:rPr lang="id-ID" sz="1200" b="1" baseline="0"/>
            <a:t>NIP. 19581212 200810 2 001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0"/>
  <sheetViews>
    <sheetView view="pageBreakPreview" topLeftCell="H1" zoomScale="85" zoomScaleNormal="85" zoomScaleSheetLayoutView="85" workbookViewId="0">
      <pane ySplit="8" topLeftCell="A117" activePane="bottomLeft" state="frozen"/>
      <selection pane="bottomLeft" activeCell="AB107" sqref="AB107:AB109"/>
    </sheetView>
  </sheetViews>
  <sheetFormatPr defaultRowHeight="15"/>
  <cols>
    <col min="1" max="1" width="3.85546875" style="1" customWidth="1"/>
    <col min="2" max="2" width="4.140625" style="1" customWidth="1"/>
    <col min="3" max="3" width="3.5703125" style="1" customWidth="1"/>
    <col min="4" max="4" width="4.140625" style="1" customWidth="1"/>
    <col min="5" max="5" width="4.7109375" style="1" customWidth="1"/>
    <col min="6" max="6" width="21.5703125" style="1" customWidth="1"/>
    <col min="7" max="7" width="16.140625" style="1" customWidth="1"/>
    <col min="8" max="8" width="13.140625" style="1" customWidth="1"/>
    <col min="9" max="9" width="6.28515625" style="1" customWidth="1"/>
    <col min="10" max="10" width="10.85546875" style="1" customWidth="1"/>
    <col min="11" max="11" width="6.7109375" style="1" customWidth="1"/>
    <col min="12" max="12" width="14.28515625" style="1" customWidth="1"/>
    <col min="13" max="13" width="7.28515625" style="1" customWidth="1"/>
    <col min="14" max="14" width="11.28515625" style="1" customWidth="1"/>
    <col min="15" max="15" width="6.42578125" style="1" customWidth="1"/>
    <col min="16" max="16" width="9.5703125" style="1" customWidth="1"/>
    <col min="17" max="17" width="8" style="1" customWidth="1"/>
    <col min="18" max="18" width="11" style="1" customWidth="1"/>
    <col min="19" max="19" width="7.7109375" style="1" customWidth="1"/>
    <col min="20" max="20" width="10.5703125" style="1" customWidth="1"/>
    <col min="21" max="21" width="6.7109375" style="1" customWidth="1"/>
    <col min="22" max="22" width="9.5703125" style="1" customWidth="1"/>
    <col min="23" max="23" width="8" style="1" customWidth="1"/>
    <col min="24" max="24" width="10.85546875" style="1" customWidth="1"/>
    <col min="25" max="26" width="8.42578125" style="1" customWidth="1"/>
    <col min="27" max="27" width="8.5703125" style="1" customWidth="1"/>
    <col min="28" max="28" width="10.85546875" style="1" customWidth="1"/>
    <col min="29" max="30" width="8" style="1" customWidth="1"/>
    <col min="31" max="31" width="12" style="163" customWidth="1"/>
    <col min="32" max="32" width="5.5703125" style="1" customWidth="1"/>
    <col min="33" max="16384" width="9.140625" style="1"/>
  </cols>
  <sheetData>
    <row r="1" spans="1:32">
      <c r="A1" s="420" t="s">
        <v>182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</row>
    <row r="2" spans="1:32">
      <c r="A2" s="421" t="s">
        <v>183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21"/>
      <c r="X2" s="421"/>
      <c r="Y2" s="421"/>
      <c r="Z2" s="421"/>
      <c r="AA2" s="421"/>
      <c r="AB2" s="421"/>
      <c r="AC2" s="421"/>
      <c r="AD2" s="421"/>
      <c r="AE2" s="421"/>
      <c r="AF2" s="299"/>
    </row>
    <row r="3" spans="1:32">
      <c r="A3" s="421" t="s">
        <v>220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421"/>
      <c r="X3" s="421"/>
      <c r="Y3" s="421"/>
      <c r="Z3" s="421"/>
      <c r="AA3" s="421"/>
      <c r="AB3" s="421"/>
      <c r="AC3" s="421"/>
      <c r="AD3" s="421"/>
      <c r="AE3" s="421"/>
      <c r="AF3" s="421"/>
    </row>
    <row r="4" spans="1:3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92"/>
      <c r="Y4" s="3"/>
      <c r="Z4" s="3"/>
      <c r="AA4" s="3"/>
      <c r="AB4" s="3"/>
      <c r="AC4" s="3"/>
      <c r="AD4" s="3"/>
      <c r="AE4" s="164"/>
      <c r="AF4" s="3"/>
    </row>
    <row r="5" spans="1:32" ht="15.75" thickBot="1"/>
    <row r="6" spans="1:32" s="54" customFormat="1" ht="11.25" customHeight="1">
      <c r="A6" s="422" t="s">
        <v>0</v>
      </c>
      <c r="B6" s="425" t="s">
        <v>1</v>
      </c>
      <c r="C6" s="425"/>
      <c r="D6" s="425"/>
      <c r="E6" s="425"/>
      <c r="F6" s="425" t="s">
        <v>2</v>
      </c>
      <c r="G6" s="425" t="s">
        <v>3</v>
      </c>
      <c r="H6" s="412" t="s">
        <v>4</v>
      </c>
      <c r="I6" s="428"/>
      <c r="J6" s="413"/>
      <c r="K6" s="412" t="s">
        <v>221</v>
      </c>
      <c r="L6" s="413"/>
      <c r="M6" s="412" t="s">
        <v>222</v>
      </c>
      <c r="N6" s="413"/>
      <c r="O6" s="409" t="s">
        <v>5</v>
      </c>
      <c r="P6" s="410"/>
      <c r="Q6" s="410"/>
      <c r="R6" s="410"/>
      <c r="S6" s="410"/>
      <c r="T6" s="410"/>
      <c r="U6" s="410"/>
      <c r="V6" s="411"/>
      <c r="W6" s="412" t="s">
        <v>223</v>
      </c>
      <c r="X6" s="413"/>
      <c r="Y6" s="416" t="s">
        <v>224</v>
      </c>
      <c r="Z6" s="417"/>
      <c r="AA6" s="412" t="s">
        <v>225</v>
      </c>
      <c r="AB6" s="413"/>
      <c r="AC6" s="416" t="s">
        <v>226</v>
      </c>
      <c r="AD6" s="417"/>
      <c r="AE6" s="435" t="s">
        <v>6</v>
      </c>
      <c r="AF6" s="430" t="s">
        <v>187</v>
      </c>
    </row>
    <row r="7" spans="1:32" s="54" customFormat="1" ht="51.75" customHeight="1">
      <c r="A7" s="423"/>
      <c r="B7" s="426"/>
      <c r="C7" s="426"/>
      <c r="D7" s="426"/>
      <c r="E7" s="426"/>
      <c r="F7" s="426"/>
      <c r="G7" s="426"/>
      <c r="H7" s="414"/>
      <c r="I7" s="429"/>
      <c r="J7" s="415"/>
      <c r="K7" s="414"/>
      <c r="L7" s="415"/>
      <c r="M7" s="414"/>
      <c r="N7" s="415"/>
      <c r="O7" s="433" t="s">
        <v>7</v>
      </c>
      <c r="P7" s="434"/>
      <c r="Q7" s="433" t="s">
        <v>8</v>
      </c>
      <c r="R7" s="434"/>
      <c r="S7" s="433" t="s">
        <v>9</v>
      </c>
      <c r="T7" s="434"/>
      <c r="U7" s="433" t="s">
        <v>10</v>
      </c>
      <c r="V7" s="434"/>
      <c r="W7" s="414"/>
      <c r="X7" s="415"/>
      <c r="Y7" s="418"/>
      <c r="Z7" s="419"/>
      <c r="AA7" s="414"/>
      <c r="AB7" s="415"/>
      <c r="AC7" s="418"/>
      <c r="AD7" s="419"/>
      <c r="AE7" s="392"/>
      <c r="AF7" s="431"/>
    </row>
    <row r="8" spans="1:32" s="54" customFormat="1" ht="36" customHeight="1" thickBot="1">
      <c r="A8" s="424"/>
      <c r="B8" s="427"/>
      <c r="C8" s="427"/>
      <c r="D8" s="427"/>
      <c r="E8" s="427"/>
      <c r="F8" s="427"/>
      <c r="G8" s="427"/>
      <c r="H8" s="288" t="s">
        <v>11</v>
      </c>
      <c r="I8" s="289"/>
      <c r="J8" s="290" t="s">
        <v>12</v>
      </c>
      <c r="K8" s="289" t="s">
        <v>11</v>
      </c>
      <c r="L8" s="289" t="s">
        <v>12</v>
      </c>
      <c r="M8" s="289" t="s">
        <v>11</v>
      </c>
      <c r="N8" s="289" t="s">
        <v>12</v>
      </c>
      <c r="O8" s="289" t="s">
        <v>11</v>
      </c>
      <c r="P8" s="289" t="s">
        <v>12</v>
      </c>
      <c r="Q8" s="289" t="s">
        <v>11</v>
      </c>
      <c r="R8" s="289" t="s">
        <v>12</v>
      </c>
      <c r="S8" s="289" t="s">
        <v>11</v>
      </c>
      <c r="T8" s="289" t="s">
        <v>12</v>
      </c>
      <c r="U8" s="289" t="s">
        <v>11</v>
      </c>
      <c r="V8" s="289" t="s">
        <v>12</v>
      </c>
      <c r="W8" s="289" t="s">
        <v>11</v>
      </c>
      <c r="X8" s="289" t="s">
        <v>12</v>
      </c>
      <c r="Y8" s="291" t="s">
        <v>11</v>
      </c>
      <c r="Z8" s="291" t="s">
        <v>13</v>
      </c>
      <c r="AA8" s="289" t="s">
        <v>11</v>
      </c>
      <c r="AB8" s="289" t="s">
        <v>12</v>
      </c>
      <c r="AC8" s="291" t="s">
        <v>11</v>
      </c>
      <c r="AD8" s="291" t="s">
        <v>13</v>
      </c>
      <c r="AE8" s="436"/>
      <c r="AF8" s="432"/>
    </row>
    <row r="9" spans="1:32" s="54" customFormat="1" ht="11.25">
      <c r="A9" s="285">
        <v>1</v>
      </c>
      <c r="B9" s="407">
        <v>2</v>
      </c>
      <c r="C9" s="407"/>
      <c r="D9" s="407"/>
      <c r="E9" s="407"/>
      <c r="F9" s="298">
        <v>3</v>
      </c>
      <c r="G9" s="298">
        <v>4</v>
      </c>
      <c r="H9" s="408">
        <v>5</v>
      </c>
      <c r="I9" s="408"/>
      <c r="J9" s="408"/>
      <c r="K9" s="407">
        <v>6</v>
      </c>
      <c r="L9" s="407"/>
      <c r="M9" s="407">
        <v>7</v>
      </c>
      <c r="N9" s="407"/>
      <c r="O9" s="404">
        <v>8</v>
      </c>
      <c r="P9" s="405"/>
      <c r="Q9" s="404">
        <v>9</v>
      </c>
      <c r="R9" s="405"/>
      <c r="S9" s="404">
        <v>10</v>
      </c>
      <c r="T9" s="405"/>
      <c r="U9" s="404">
        <v>11</v>
      </c>
      <c r="V9" s="405"/>
      <c r="W9" s="406" t="s">
        <v>19</v>
      </c>
      <c r="X9" s="407"/>
      <c r="Y9" s="402" t="s">
        <v>20</v>
      </c>
      <c r="Z9" s="403"/>
      <c r="AA9" s="406" t="s">
        <v>21</v>
      </c>
      <c r="AB9" s="407"/>
      <c r="AC9" s="402" t="s">
        <v>22</v>
      </c>
      <c r="AD9" s="403"/>
      <c r="AE9" s="286">
        <v>16</v>
      </c>
      <c r="AF9" s="287">
        <v>17</v>
      </c>
    </row>
    <row r="10" spans="1:32" s="54" customFormat="1" ht="11.25">
      <c r="A10" s="231"/>
      <c r="B10" s="20"/>
      <c r="C10" s="20"/>
      <c r="D10" s="20"/>
      <c r="E10" s="20"/>
      <c r="F10" s="20" t="s">
        <v>184</v>
      </c>
      <c r="G10" s="21"/>
      <c r="H10" s="106"/>
      <c r="I10" s="107"/>
      <c r="J10" s="108"/>
      <c r="K10" s="24"/>
      <c r="L10" s="23"/>
      <c r="M10" s="24"/>
      <c r="N10" s="23"/>
      <c r="O10" s="23"/>
      <c r="P10" s="23"/>
      <c r="Q10" s="23"/>
      <c r="R10" s="23"/>
      <c r="S10" s="23"/>
      <c r="T10" s="23"/>
      <c r="U10" s="23"/>
      <c r="V10" s="23"/>
      <c r="W10" s="24"/>
      <c r="X10" s="24"/>
      <c r="Y10" s="32"/>
      <c r="Z10" s="32"/>
      <c r="AA10" s="24"/>
      <c r="AB10" s="24"/>
      <c r="AC10" s="32"/>
      <c r="AD10" s="32"/>
      <c r="AE10" s="165"/>
      <c r="AF10" s="232"/>
    </row>
    <row r="11" spans="1:32" s="54" customFormat="1" ht="11.25">
      <c r="A11" s="231"/>
      <c r="B11" s="20"/>
      <c r="C11" s="20"/>
      <c r="D11" s="20"/>
      <c r="E11" s="20"/>
      <c r="F11" s="20" t="s">
        <v>185</v>
      </c>
      <c r="G11" s="21"/>
      <c r="H11" s="106"/>
      <c r="I11" s="107"/>
      <c r="J11" s="108"/>
      <c r="K11" s="22"/>
      <c r="L11" s="23"/>
      <c r="M11" s="22"/>
      <c r="N11" s="23"/>
      <c r="O11" s="33"/>
      <c r="P11" s="33"/>
      <c r="Q11" s="33"/>
      <c r="R11" s="33"/>
      <c r="S11" s="33"/>
      <c r="T11" s="33"/>
      <c r="U11" s="33"/>
      <c r="V11" s="33"/>
      <c r="W11" s="22"/>
      <c r="X11" s="24"/>
      <c r="Y11" s="34"/>
      <c r="Z11" s="34"/>
      <c r="AA11" s="22"/>
      <c r="AB11" s="22"/>
      <c r="AC11" s="32"/>
      <c r="AD11" s="32"/>
      <c r="AE11" s="166"/>
      <c r="AF11" s="232"/>
    </row>
    <row r="12" spans="1:32" s="54" customFormat="1" ht="11.25">
      <c r="A12" s="233"/>
      <c r="B12" s="25"/>
      <c r="C12" s="25"/>
      <c r="D12" s="25"/>
      <c r="E12" s="25"/>
      <c r="F12" s="25"/>
      <c r="G12" s="26"/>
      <c r="H12" s="109"/>
      <c r="I12" s="110"/>
      <c r="J12" s="87"/>
      <c r="K12" s="27"/>
      <c r="L12" s="28"/>
      <c r="M12" s="27"/>
      <c r="N12" s="28"/>
      <c r="O12" s="36"/>
      <c r="P12" s="36"/>
      <c r="Q12" s="36"/>
      <c r="R12" s="36"/>
      <c r="S12" s="36"/>
      <c r="T12" s="36"/>
      <c r="U12" s="36"/>
      <c r="V12" s="36"/>
      <c r="W12" s="27"/>
      <c r="X12" s="35"/>
      <c r="Y12" s="134"/>
      <c r="Z12" s="134"/>
      <c r="AA12" s="27"/>
      <c r="AB12" s="27"/>
      <c r="AC12" s="135"/>
      <c r="AD12" s="135"/>
      <c r="AE12" s="166"/>
      <c r="AF12" s="234"/>
    </row>
    <row r="13" spans="1:32" s="54" customFormat="1" ht="42">
      <c r="A13" s="235">
        <v>1</v>
      </c>
      <c r="B13" s="38">
        <v>1</v>
      </c>
      <c r="C13" s="38">
        <v>11</v>
      </c>
      <c r="D13" s="38" t="s">
        <v>14</v>
      </c>
      <c r="E13" s="38" t="s">
        <v>14</v>
      </c>
      <c r="F13" s="116" t="s">
        <v>23</v>
      </c>
      <c r="G13" s="136" t="s">
        <v>73</v>
      </c>
      <c r="H13" s="177"/>
      <c r="I13" s="100"/>
      <c r="J13" s="199">
        <v>6329441.2199999997</v>
      </c>
      <c r="K13" s="177"/>
      <c r="L13" s="205">
        <f>SUM(L14:L27)</f>
        <v>3330102.4610000001</v>
      </c>
      <c r="M13" s="177"/>
      <c r="N13" s="223">
        <f>SUM(N14:N27)</f>
        <v>1200205</v>
      </c>
      <c r="O13" s="138"/>
      <c r="P13" s="223">
        <f>SUM(P14:P27)</f>
        <v>258185.06199999998</v>
      </c>
      <c r="Q13" s="139"/>
      <c r="R13" s="223">
        <f>SUM(R14:R27)</f>
        <v>0</v>
      </c>
      <c r="S13" s="138"/>
      <c r="T13" s="223">
        <f>SUM(T14:T27)</f>
        <v>0</v>
      </c>
      <c r="U13" s="138"/>
      <c r="V13" s="223">
        <f>SUM(V14:V27)</f>
        <v>0</v>
      </c>
      <c r="W13" s="139"/>
      <c r="X13" s="223">
        <f>SUM(X14:X27)</f>
        <v>258185.06199999998</v>
      </c>
      <c r="Y13" s="139"/>
      <c r="Z13" s="140"/>
      <c r="AA13" s="139"/>
      <c r="AB13" s="223">
        <f>SUM(AB14:AB27)</f>
        <v>3588287.523</v>
      </c>
      <c r="AC13" s="139"/>
      <c r="AD13" s="141"/>
      <c r="AE13" s="401" t="s">
        <v>186</v>
      </c>
      <c r="AF13" s="236"/>
    </row>
    <row r="14" spans="1:32" s="54" customFormat="1" ht="33.75">
      <c r="A14" s="237"/>
      <c r="B14" s="60"/>
      <c r="C14" s="60"/>
      <c r="D14" s="60"/>
      <c r="E14" s="61" t="s">
        <v>50</v>
      </c>
      <c r="F14" s="59" t="s">
        <v>25</v>
      </c>
      <c r="G14" s="59" t="s">
        <v>76</v>
      </c>
      <c r="H14" s="133">
        <v>60</v>
      </c>
      <c r="I14" s="133" t="s">
        <v>26</v>
      </c>
      <c r="J14" s="194">
        <v>46338.76</v>
      </c>
      <c r="K14" s="178">
        <v>48</v>
      </c>
      <c r="L14" s="206">
        <f>5614.65+4497.76+7042.26</f>
        <v>17154.669999999998</v>
      </c>
      <c r="M14" s="133">
        <v>12</v>
      </c>
      <c r="N14" s="195">
        <v>6000</v>
      </c>
      <c r="O14" s="105">
        <v>3</v>
      </c>
      <c r="P14" s="274">
        <v>1234.95</v>
      </c>
      <c r="Q14" s="105">
        <v>0</v>
      </c>
      <c r="R14" s="274">
        <v>0</v>
      </c>
      <c r="S14" s="105">
        <v>0</v>
      </c>
      <c r="T14" s="274">
        <v>0</v>
      </c>
      <c r="U14" s="105">
        <v>0</v>
      </c>
      <c r="V14" s="274">
        <v>0</v>
      </c>
      <c r="W14" s="105">
        <f>O14+Q14+S14+U14</f>
        <v>3</v>
      </c>
      <c r="X14" s="273">
        <f>P14+R14+T14+V14</f>
        <v>1234.95</v>
      </c>
      <c r="Y14" s="281">
        <f>(W14/M14)*100</f>
        <v>25</v>
      </c>
      <c r="Z14" s="281">
        <f>(X14/N14)*100</f>
        <v>20.5825</v>
      </c>
      <c r="AA14" s="103">
        <f>K14+W14</f>
        <v>51</v>
      </c>
      <c r="AB14" s="282">
        <f>L14+X14</f>
        <v>18389.62</v>
      </c>
      <c r="AC14" s="283">
        <f>(AA14/H14)*100</f>
        <v>85</v>
      </c>
      <c r="AD14" s="283">
        <f>(AB14/J14)*100</f>
        <v>39.685179318566135</v>
      </c>
      <c r="AE14" s="401"/>
      <c r="AF14" s="238"/>
    </row>
    <row r="15" spans="1:32" s="54" customFormat="1" ht="45" customHeight="1">
      <c r="A15" s="239"/>
      <c r="B15" s="60"/>
      <c r="C15" s="60"/>
      <c r="D15" s="60"/>
      <c r="E15" s="61" t="s">
        <v>51</v>
      </c>
      <c r="F15" s="59" t="s">
        <v>37</v>
      </c>
      <c r="G15" s="59" t="s">
        <v>77</v>
      </c>
      <c r="H15" s="133">
        <v>60</v>
      </c>
      <c r="I15" s="133" t="s">
        <v>26</v>
      </c>
      <c r="J15" s="194">
        <v>372306</v>
      </c>
      <c r="K15" s="178">
        <v>48</v>
      </c>
      <c r="L15" s="206">
        <f>35055.359+15653.231+16750</f>
        <v>67458.59</v>
      </c>
      <c r="M15" s="133">
        <v>12</v>
      </c>
      <c r="N15" s="195">
        <v>39600</v>
      </c>
      <c r="O15" s="105">
        <v>3</v>
      </c>
      <c r="P15" s="274">
        <v>2278.1120000000001</v>
      </c>
      <c r="Q15" s="105">
        <v>0</v>
      </c>
      <c r="R15" s="274">
        <v>0</v>
      </c>
      <c r="S15" s="105">
        <v>0</v>
      </c>
      <c r="T15" s="274">
        <v>0</v>
      </c>
      <c r="U15" s="105">
        <v>0</v>
      </c>
      <c r="V15" s="274">
        <v>0</v>
      </c>
      <c r="W15" s="105">
        <f t="shared" ref="W15:X27" si="0">O15+Q15+S15+U15</f>
        <v>3</v>
      </c>
      <c r="X15" s="273">
        <f t="shared" si="0"/>
        <v>2278.1120000000001</v>
      </c>
      <c r="Y15" s="281">
        <f t="shared" ref="Y15:Z27" si="1">(W15/M15)*100</f>
        <v>25</v>
      </c>
      <c r="Z15" s="281">
        <f t="shared" si="1"/>
        <v>5.752808080808081</v>
      </c>
      <c r="AA15" s="103">
        <f t="shared" ref="AA15:AB23" si="2">K15+W15</f>
        <v>51</v>
      </c>
      <c r="AB15" s="282">
        <f t="shared" si="2"/>
        <v>69736.70199999999</v>
      </c>
      <c r="AC15" s="283">
        <f t="shared" ref="AC15:AC27" si="3">(AA15/H15)*100</f>
        <v>85</v>
      </c>
      <c r="AD15" s="283">
        <f t="shared" ref="AD15:AD27" si="4">(AB15/J15)*100</f>
        <v>18.731017496360518</v>
      </c>
      <c r="AE15" s="401"/>
      <c r="AF15" s="238"/>
    </row>
    <row r="16" spans="1:32" s="54" customFormat="1" ht="22.5">
      <c r="A16" s="239"/>
      <c r="B16" s="61"/>
      <c r="C16" s="61"/>
      <c r="D16" s="61"/>
      <c r="E16" s="61" t="s">
        <v>53</v>
      </c>
      <c r="F16" s="59" t="s">
        <v>27</v>
      </c>
      <c r="G16" s="59" t="s">
        <v>78</v>
      </c>
      <c r="H16" s="133">
        <v>60</v>
      </c>
      <c r="I16" s="133" t="s">
        <v>26</v>
      </c>
      <c r="J16" s="194">
        <v>462737.3</v>
      </c>
      <c r="K16" s="178">
        <v>48</v>
      </c>
      <c r="L16" s="207">
        <f>43200+73050+93890</f>
        <v>210140</v>
      </c>
      <c r="M16" s="133">
        <v>12</v>
      </c>
      <c r="N16" s="195">
        <v>68090</v>
      </c>
      <c r="O16" s="105">
        <v>3</v>
      </c>
      <c r="P16" s="274">
        <v>24915</v>
      </c>
      <c r="Q16" s="105">
        <v>0</v>
      </c>
      <c r="R16" s="274">
        <v>0</v>
      </c>
      <c r="S16" s="105">
        <v>0</v>
      </c>
      <c r="T16" s="274">
        <v>0</v>
      </c>
      <c r="U16" s="105">
        <v>0</v>
      </c>
      <c r="V16" s="274">
        <v>0</v>
      </c>
      <c r="W16" s="105">
        <f t="shared" si="0"/>
        <v>3</v>
      </c>
      <c r="X16" s="273">
        <f t="shared" si="0"/>
        <v>24915</v>
      </c>
      <c r="Y16" s="281">
        <f t="shared" si="1"/>
        <v>25</v>
      </c>
      <c r="Z16" s="281">
        <f t="shared" si="1"/>
        <v>36.591276252019384</v>
      </c>
      <c r="AA16" s="103">
        <f t="shared" si="2"/>
        <v>51</v>
      </c>
      <c r="AB16" s="282">
        <f t="shared" si="2"/>
        <v>235055</v>
      </c>
      <c r="AC16" s="283">
        <f t="shared" si="3"/>
        <v>85</v>
      </c>
      <c r="AD16" s="283">
        <f t="shared" si="4"/>
        <v>50.796639907783536</v>
      </c>
      <c r="AE16" s="401"/>
      <c r="AF16" s="238"/>
    </row>
    <row r="17" spans="1:32" s="54" customFormat="1" ht="67.5">
      <c r="A17" s="240"/>
      <c r="B17" s="61"/>
      <c r="C17" s="61"/>
      <c r="D17" s="61"/>
      <c r="E17" s="61" t="s">
        <v>54</v>
      </c>
      <c r="F17" s="59" t="s">
        <v>38</v>
      </c>
      <c r="G17" s="59" t="s">
        <v>79</v>
      </c>
      <c r="H17" s="133">
        <v>60</v>
      </c>
      <c r="I17" s="133" t="s">
        <v>26</v>
      </c>
      <c r="J17" s="194">
        <v>344485.73</v>
      </c>
      <c r="K17" s="178">
        <v>48</v>
      </c>
      <c r="L17" s="206">
        <f>99750+129225+34882.5</f>
        <v>263857.5</v>
      </c>
      <c r="M17" s="133">
        <v>12</v>
      </c>
      <c r="N17" s="195">
        <v>24000</v>
      </c>
      <c r="O17" s="105">
        <v>3</v>
      </c>
      <c r="P17" s="274">
        <v>0</v>
      </c>
      <c r="Q17" s="105">
        <v>0</v>
      </c>
      <c r="R17" s="274">
        <v>0</v>
      </c>
      <c r="S17" s="105">
        <v>0</v>
      </c>
      <c r="T17" s="274">
        <v>0</v>
      </c>
      <c r="U17" s="105">
        <v>0</v>
      </c>
      <c r="V17" s="274">
        <v>0</v>
      </c>
      <c r="W17" s="105">
        <f t="shared" si="0"/>
        <v>3</v>
      </c>
      <c r="X17" s="273">
        <f t="shared" si="0"/>
        <v>0</v>
      </c>
      <c r="Y17" s="281">
        <f t="shared" si="1"/>
        <v>25</v>
      </c>
      <c r="Z17" s="281">
        <f t="shared" si="1"/>
        <v>0</v>
      </c>
      <c r="AA17" s="103">
        <f t="shared" si="2"/>
        <v>51</v>
      </c>
      <c r="AB17" s="282">
        <f t="shared" si="2"/>
        <v>263857.5</v>
      </c>
      <c r="AC17" s="283">
        <f t="shared" si="3"/>
        <v>85</v>
      </c>
      <c r="AD17" s="283">
        <f t="shared" si="4"/>
        <v>76.594609593842975</v>
      </c>
      <c r="AE17" s="401"/>
      <c r="AF17" s="238"/>
    </row>
    <row r="18" spans="1:32" s="54" customFormat="1" ht="33.75">
      <c r="A18" s="240"/>
      <c r="B18" s="61"/>
      <c r="C18" s="61"/>
      <c r="D18" s="61"/>
      <c r="E18" s="61" t="s">
        <v>74</v>
      </c>
      <c r="F18" s="59" t="s">
        <v>75</v>
      </c>
      <c r="G18" s="59" t="s">
        <v>80</v>
      </c>
      <c r="H18" s="133">
        <v>60</v>
      </c>
      <c r="I18" s="133" t="s">
        <v>26</v>
      </c>
      <c r="J18" s="194">
        <v>111709.75</v>
      </c>
      <c r="K18" s="178">
        <v>48</v>
      </c>
      <c r="L18" s="206">
        <f>20000+19775+21275</f>
        <v>61050</v>
      </c>
      <c r="M18" s="133">
        <v>12</v>
      </c>
      <c r="N18" s="195">
        <v>27025</v>
      </c>
      <c r="O18" s="105">
        <v>3</v>
      </c>
      <c r="P18" s="274">
        <v>0</v>
      </c>
      <c r="Q18" s="105">
        <v>0</v>
      </c>
      <c r="R18" s="274">
        <v>0</v>
      </c>
      <c r="S18" s="105">
        <v>0</v>
      </c>
      <c r="T18" s="274">
        <v>0</v>
      </c>
      <c r="U18" s="105">
        <v>0</v>
      </c>
      <c r="V18" s="274">
        <v>0</v>
      </c>
      <c r="W18" s="105">
        <f t="shared" si="0"/>
        <v>3</v>
      </c>
      <c r="X18" s="273">
        <f t="shared" si="0"/>
        <v>0</v>
      </c>
      <c r="Y18" s="281">
        <f>(W18/M18)*100</f>
        <v>25</v>
      </c>
      <c r="Z18" s="281">
        <f t="shared" si="1"/>
        <v>0</v>
      </c>
      <c r="AA18" s="103">
        <f>K18+W18</f>
        <v>51</v>
      </c>
      <c r="AB18" s="282">
        <f t="shared" si="2"/>
        <v>61050</v>
      </c>
      <c r="AC18" s="283">
        <f t="shared" si="3"/>
        <v>85</v>
      </c>
      <c r="AD18" s="283">
        <f t="shared" si="4"/>
        <v>54.650556464408886</v>
      </c>
      <c r="AE18" s="401"/>
      <c r="AF18" s="238"/>
    </row>
    <row r="19" spans="1:32" s="54" customFormat="1" ht="22.5">
      <c r="A19" s="240"/>
      <c r="B19" s="61"/>
      <c r="C19" s="61"/>
      <c r="D19" s="61"/>
      <c r="E19" s="61">
        <v>1000</v>
      </c>
      <c r="F19" s="59" t="s">
        <v>39</v>
      </c>
      <c r="G19" s="59" t="s">
        <v>81</v>
      </c>
      <c r="H19" s="133">
        <v>60</v>
      </c>
      <c r="I19" s="133" t="s">
        <v>26</v>
      </c>
      <c r="J19" s="194">
        <v>669896.38</v>
      </c>
      <c r="K19" s="178">
        <v>48</v>
      </c>
      <c r="L19" s="206">
        <f>127474.5+116880+128561.4</f>
        <v>372915.9</v>
      </c>
      <c r="M19" s="133">
        <v>12</v>
      </c>
      <c r="N19" s="195">
        <v>60200</v>
      </c>
      <c r="O19" s="105">
        <v>3</v>
      </c>
      <c r="P19" s="274">
        <v>15222</v>
      </c>
      <c r="Q19" s="105">
        <v>0</v>
      </c>
      <c r="R19" s="274">
        <v>0</v>
      </c>
      <c r="S19" s="105">
        <v>0</v>
      </c>
      <c r="T19" s="274">
        <v>0</v>
      </c>
      <c r="U19" s="105">
        <v>0</v>
      </c>
      <c r="V19" s="274">
        <v>0</v>
      </c>
      <c r="W19" s="105">
        <f t="shared" si="0"/>
        <v>3</v>
      </c>
      <c r="X19" s="273">
        <f t="shared" si="0"/>
        <v>15222</v>
      </c>
      <c r="Y19" s="281">
        <f t="shared" si="1"/>
        <v>25</v>
      </c>
      <c r="Z19" s="281">
        <f t="shared" si="1"/>
        <v>25.285714285714285</v>
      </c>
      <c r="AA19" s="103">
        <f t="shared" si="2"/>
        <v>51</v>
      </c>
      <c r="AB19" s="282">
        <f t="shared" si="2"/>
        <v>388137.9</v>
      </c>
      <c r="AC19" s="283">
        <f t="shared" si="3"/>
        <v>85</v>
      </c>
      <c r="AD19" s="283">
        <f t="shared" si="4"/>
        <v>57.939990659450949</v>
      </c>
      <c r="AE19" s="401"/>
      <c r="AF19" s="238"/>
    </row>
    <row r="20" spans="1:32" s="54" customFormat="1" ht="33.75">
      <c r="A20" s="240"/>
      <c r="B20" s="61"/>
      <c r="C20" s="61"/>
      <c r="D20" s="61"/>
      <c r="E20" s="61" t="s">
        <v>55</v>
      </c>
      <c r="F20" s="59" t="s">
        <v>40</v>
      </c>
      <c r="G20" s="59" t="s">
        <v>41</v>
      </c>
      <c r="H20" s="133">
        <v>60</v>
      </c>
      <c r="I20" s="133" t="s">
        <v>26</v>
      </c>
      <c r="J20" s="194">
        <v>143557.60999999999</v>
      </c>
      <c r="K20" s="178">
        <v>48</v>
      </c>
      <c r="L20" s="206">
        <f>35782+23210+25529</f>
        <v>84521</v>
      </c>
      <c r="M20" s="133">
        <v>12</v>
      </c>
      <c r="N20" s="195">
        <v>32980</v>
      </c>
      <c r="O20" s="105">
        <v>3</v>
      </c>
      <c r="P20" s="274">
        <v>6768.6</v>
      </c>
      <c r="Q20" s="105">
        <v>0</v>
      </c>
      <c r="R20" s="274">
        <v>0</v>
      </c>
      <c r="S20" s="105">
        <v>0</v>
      </c>
      <c r="T20" s="274">
        <v>0</v>
      </c>
      <c r="U20" s="105">
        <v>0</v>
      </c>
      <c r="V20" s="274">
        <v>0</v>
      </c>
      <c r="W20" s="105">
        <f t="shared" si="0"/>
        <v>3</v>
      </c>
      <c r="X20" s="273">
        <f t="shared" si="0"/>
        <v>6768.6</v>
      </c>
      <c r="Y20" s="281">
        <f t="shared" si="1"/>
        <v>25</v>
      </c>
      <c r="Z20" s="281">
        <f t="shared" si="1"/>
        <v>20.523347483323224</v>
      </c>
      <c r="AA20" s="103">
        <f t="shared" si="2"/>
        <v>51</v>
      </c>
      <c r="AB20" s="282">
        <f t="shared" si="2"/>
        <v>91289.600000000006</v>
      </c>
      <c r="AC20" s="283">
        <f t="shared" si="3"/>
        <v>85</v>
      </c>
      <c r="AD20" s="283">
        <f t="shared" si="4"/>
        <v>63.590916566526857</v>
      </c>
      <c r="AE20" s="401"/>
      <c r="AF20" s="238"/>
    </row>
    <row r="21" spans="1:32" s="54" customFormat="1" ht="22.5">
      <c r="A21" s="240"/>
      <c r="B21" s="61"/>
      <c r="C21" s="61"/>
      <c r="D21" s="61"/>
      <c r="E21" s="61" t="s">
        <v>57</v>
      </c>
      <c r="F21" s="59" t="s">
        <v>42</v>
      </c>
      <c r="G21" s="59" t="s">
        <v>82</v>
      </c>
      <c r="H21" s="133">
        <v>12</v>
      </c>
      <c r="I21" s="133" t="s">
        <v>26</v>
      </c>
      <c r="J21" s="194">
        <v>821845</v>
      </c>
      <c r="K21" s="133">
        <v>9</v>
      </c>
      <c r="L21" s="206">
        <f>125980+147230+127320</f>
        <v>400530</v>
      </c>
      <c r="M21" s="133">
        <v>3</v>
      </c>
      <c r="N21" s="195">
        <v>74500</v>
      </c>
      <c r="O21" s="105">
        <v>0</v>
      </c>
      <c r="P21" s="274">
        <v>0</v>
      </c>
      <c r="Q21" s="105">
        <v>0</v>
      </c>
      <c r="R21" s="274">
        <v>0</v>
      </c>
      <c r="S21" s="105">
        <v>0</v>
      </c>
      <c r="T21" s="274">
        <v>0</v>
      </c>
      <c r="U21" s="105">
        <v>0</v>
      </c>
      <c r="V21" s="274">
        <v>0</v>
      </c>
      <c r="W21" s="105">
        <f t="shared" si="0"/>
        <v>0</v>
      </c>
      <c r="X21" s="273">
        <f t="shared" si="0"/>
        <v>0</v>
      </c>
      <c r="Y21" s="281">
        <f t="shared" si="1"/>
        <v>0</v>
      </c>
      <c r="Z21" s="281">
        <f>(X21/N21)*100</f>
        <v>0</v>
      </c>
      <c r="AA21" s="103">
        <f t="shared" si="2"/>
        <v>9</v>
      </c>
      <c r="AB21" s="282">
        <f t="shared" si="2"/>
        <v>400530</v>
      </c>
      <c r="AC21" s="283">
        <f t="shared" si="3"/>
        <v>75</v>
      </c>
      <c r="AD21" s="283">
        <f t="shared" si="4"/>
        <v>48.735467150131718</v>
      </c>
      <c r="AE21" s="401"/>
      <c r="AF21" s="238"/>
    </row>
    <row r="22" spans="1:32" s="54" customFormat="1" ht="33.75">
      <c r="A22" s="241"/>
      <c r="B22" s="61"/>
      <c r="C22" s="61"/>
      <c r="D22" s="61"/>
      <c r="E22" s="61">
        <v>1500</v>
      </c>
      <c r="F22" s="59" t="s">
        <v>43</v>
      </c>
      <c r="G22" s="59" t="s">
        <v>83</v>
      </c>
      <c r="H22" s="133">
        <v>60</v>
      </c>
      <c r="I22" s="133" t="s">
        <v>26</v>
      </c>
      <c r="J22" s="194">
        <v>73261.2</v>
      </c>
      <c r="K22" s="178">
        <v>48</v>
      </c>
      <c r="L22" s="206">
        <f>12000+13060+14420</f>
        <v>39480</v>
      </c>
      <c r="M22" s="133">
        <v>12</v>
      </c>
      <c r="N22" s="195">
        <v>14520</v>
      </c>
      <c r="O22" s="105">
        <v>3</v>
      </c>
      <c r="P22" s="274">
        <v>3630</v>
      </c>
      <c r="Q22" s="105">
        <v>0</v>
      </c>
      <c r="R22" s="274">
        <v>0</v>
      </c>
      <c r="S22" s="105">
        <v>0</v>
      </c>
      <c r="T22" s="274">
        <v>0</v>
      </c>
      <c r="U22" s="105">
        <v>0</v>
      </c>
      <c r="V22" s="274">
        <v>0</v>
      </c>
      <c r="W22" s="105">
        <f t="shared" si="0"/>
        <v>3</v>
      </c>
      <c r="X22" s="273">
        <f t="shared" si="0"/>
        <v>3630</v>
      </c>
      <c r="Y22" s="281">
        <f t="shared" si="1"/>
        <v>25</v>
      </c>
      <c r="Z22" s="281">
        <f t="shared" si="1"/>
        <v>25</v>
      </c>
      <c r="AA22" s="103">
        <f t="shared" si="2"/>
        <v>51</v>
      </c>
      <c r="AB22" s="282">
        <f t="shared" si="2"/>
        <v>43110</v>
      </c>
      <c r="AC22" s="283">
        <f t="shared" si="3"/>
        <v>85</v>
      </c>
      <c r="AD22" s="283">
        <f t="shared" si="4"/>
        <v>58.844244975512282</v>
      </c>
      <c r="AE22" s="401"/>
      <c r="AF22" s="242"/>
    </row>
    <row r="23" spans="1:32" s="54" customFormat="1" ht="22.5">
      <c r="A23" s="243"/>
      <c r="B23" s="62"/>
      <c r="C23" s="62"/>
      <c r="D23" s="62"/>
      <c r="E23" s="62">
        <v>1700</v>
      </c>
      <c r="F23" s="59" t="s">
        <v>44</v>
      </c>
      <c r="G23" s="59" t="s">
        <v>84</v>
      </c>
      <c r="H23" s="133">
        <v>60</v>
      </c>
      <c r="I23" s="133" t="s">
        <v>26</v>
      </c>
      <c r="J23" s="194">
        <v>274729.5</v>
      </c>
      <c r="K23" s="178">
        <v>48</v>
      </c>
      <c r="L23" s="206">
        <f>44980+48881.18+54411.125</f>
        <v>148272.30499999999</v>
      </c>
      <c r="M23" s="133">
        <v>12</v>
      </c>
      <c r="N23" s="195">
        <v>60000</v>
      </c>
      <c r="O23" s="105">
        <v>3</v>
      </c>
      <c r="P23" s="274">
        <v>9987</v>
      </c>
      <c r="Q23" s="105">
        <v>0</v>
      </c>
      <c r="R23" s="274">
        <v>0</v>
      </c>
      <c r="S23" s="105">
        <v>0</v>
      </c>
      <c r="T23" s="274">
        <v>0</v>
      </c>
      <c r="U23" s="105">
        <v>0</v>
      </c>
      <c r="V23" s="274">
        <v>0</v>
      </c>
      <c r="W23" s="105">
        <f t="shared" si="0"/>
        <v>3</v>
      </c>
      <c r="X23" s="273">
        <f t="shared" si="0"/>
        <v>9987</v>
      </c>
      <c r="Y23" s="281">
        <f t="shared" si="1"/>
        <v>25</v>
      </c>
      <c r="Z23" s="281">
        <f t="shared" si="1"/>
        <v>16.645</v>
      </c>
      <c r="AA23" s="103">
        <f t="shared" si="2"/>
        <v>51</v>
      </c>
      <c r="AB23" s="282">
        <f t="shared" si="2"/>
        <v>158259.30499999999</v>
      </c>
      <c r="AC23" s="283">
        <f t="shared" si="3"/>
        <v>85</v>
      </c>
      <c r="AD23" s="283">
        <f t="shared" si="4"/>
        <v>57.605501047393894</v>
      </c>
      <c r="AE23" s="401"/>
      <c r="AF23" s="242"/>
    </row>
    <row r="24" spans="1:32" s="54" customFormat="1" ht="22.5">
      <c r="A24" s="244"/>
      <c r="B24" s="63"/>
      <c r="C24" s="63"/>
      <c r="D24" s="63"/>
      <c r="E24" s="63">
        <v>1800</v>
      </c>
      <c r="F24" s="59" t="s">
        <v>45</v>
      </c>
      <c r="G24" s="59" t="s">
        <v>85</v>
      </c>
      <c r="H24" s="133">
        <v>60</v>
      </c>
      <c r="I24" s="133" t="s">
        <v>26</v>
      </c>
      <c r="J24" s="194">
        <v>1883140</v>
      </c>
      <c r="K24" s="178">
        <v>48</v>
      </c>
      <c r="L24" s="206">
        <f>417800.883+489185.8+293885.813</f>
        <v>1200872.496</v>
      </c>
      <c r="M24" s="133">
        <v>12</v>
      </c>
      <c r="N24" s="195">
        <v>300000</v>
      </c>
      <c r="O24" s="105">
        <v>3</v>
      </c>
      <c r="P24" s="274">
        <v>73019.199999999997</v>
      </c>
      <c r="Q24" s="105">
        <v>0</v>
      </c>
      <c r="R24" s="274">
        <v>0</v>
      </c>
      <c r="S24" s="105">
        <v>0</v>
      </c>
      <c r="T24" s="274">
        <v>0</v>
      </c>
      <c r="U24" s="105">
        <v>0</v>
      </c>
      <c r="V24" s="274">
        <v>0</v>
      </c>
      <c r="W24" s="105">
        <f t="shared" si="0"/>
        <v>3</v>
      </c>
      <c r="X24" s="273">
        <f t="shared" si="0"/>
        <v>73019.199999999997</v>
      </c>
      <c r="Y24" s="281">
        <f t="shared" si="1"/>
        <v>25</v>
      </c>
      <c r="Z24" s="281">
        <f t="shared" si="1"/>
        <v>24.339733333333331</v>
      </c>
      <c r="AA24" s="103">
        <f t="shared" ref="AA24:AB27" si="5">K24+W24</f>
        <v>51</v>
      </c>
      <c r="AB24" s="282">
        <f t="shared" si="5"/>
        <v>1273891.696</v>
      </c>
      <c r="AC24" s="283">
        <f t="shared" si="3"/>
        <v>85</v>
      </c>
      <c r="AD24" s="283">
        <f t="shared" si="4"/>
        <v>67.647211359750202</v>
      </c>
      <c r="AE24" s="401"/>
      <c r="AF24" s="242"/>
    </row>
    <row r="25" spans="1:32" s="54" customFormat="1" ht="33.75">
      <c r="A25" s="244"/>
      <c r="B25" s="63"/>
      <c r="C25" s="63"/>
      <c r="D25" s="63"/>
      <c r="E25" s="63">
        <v>1900</v>
      </c>
      <c r="F25" s="59" t="s">
        <v>86</v>
      </c>
      <c r="G25" s="59" t="s">
        <v>87</v>
      </c>
      <c r="H25" s="133">
        <v>60</v>
      </c>
      <c r="I25" s="133" t="s">
        <v>26</v>
      </c>
      <c r="J25" s="194">
        <v>1029444</v>
      </c>
      <c r="K25" s="178">
        <v>48</v>
      </c>
      <c r="L25" s="206">
        <f>70200+107250+257400</f>
        <v>434850</v>
      </c>
      <c r="M25" s="133">
        <v>12</v>
      </c>
      <c r="N25" s="195">
        <v>343290</v>
      </c>
      <c r="O25" s="105">
        <v>3</v>
      </c>
      <c r="P25" s="274">
        <v>79200</v>
      </c>
      <c r="Q25" s="105">
        <v>0</v>
      </c>
      <c r="R25" s="274">
        <v>0</v>
      </c>
      <c r="S25" s="105">
        <v>0</v>
      </c>
      <c r="T25" s="274">
        <v>0</v>
      </c>
      <c r="U25" s="105">
        <v>0</v>
      </c>
      <c r="V25" s="274">
        <v>0</v>
      </c>
      <c r="W25" s="105">
        <f t="shared" si="0"/>
        <v>3</v>
      </c>
      <c r="X25" s="273">
        <f t="shared" si="0"/>
        <v>79200</v>
      </c>
      <c r="Y25" s="281">
        <f>(W25/M25)*100</f>
        <v>25</v>
      </c>
      <c r="Z25" s="281">
        <f t="shared" si="1"/>
        <v>23.070873022808705</v>
      </c>
      <c r="AA25" s="103">
        <f t="shared" si="5"/>
        <v>51</v>
      </c>
      <c r="AB25" s="282">
        <f t="shared" si="5"/>
        <v>514050</v>
      </c>
      <c r="AC25" s="283">
        <f t="shared" si="3"/>
        <v>85</v>
      </c>
      <c r="AD25" s="283">
        <f t="shared" si="4"/>
        <v>49.934722044132563</v>
      </c>
      <c r="AE25" s="401"/>
      <c r="AF25" s="242"/>
    </row>
    <row r="26" spans="1:32" s="54" customFormat="1" ht="33.75">
      <c r="A26" s="244"/>
      <c r="B26" s="63"/>
      <c r="C26" s="63"/>
      <c r="D26" s="63"/>
      <c r="E26" s="63">
        <v>8200</v>
      </c>
      <c r="F26" s="59" t="s">
        <v>191</v>
      </c>
      <c r="G26" s="59" t="s">
        <v>192</v>
      </c>
      <c r="H26" s="133">
        <v>36</v>
      </c>
      <c r="I26" s="133" t="s">
        <v>26</v>
      </c>
      <c r="J26" s="194">
        <v>95990</v>
      </c>
      <c r="K26" s="133">
        <v>12</v>
      </c>
      <c r="L26" s="206">
        <f>29000</f>
        <v>29000</v>
      </c>
      <c r="M26" s="133">
        <v>0</v>
      </c>
      <c r="N26" s="195">
        <v>0</v>
      </c>
      <c r="O26" s="105">
        <v>0</v>
      </c>
      <c r="P26" s="274">
        <v>0</v>
      </c>
      <c r="Q26" s="105">
        <v>0</v>
      </c>
      <c r="R26" s="274">
        <v>0</v>
      </c>
      <c r="S26" s="105">
        <v>0</v>
      </c>
      <c r="T26" s="274">
        <v>0</v>
      </c>
      <c r="U26" s="105">
        <v>0</v>
      </c>
      <c r="V26" s="274">
        <v>0</v>
      </c>
      <c r="W26" s="105">
        <f t="shared" ref="W26" si="6">O26+Q26+S26+U26</f>
        <v>0</v>
      </c>
      <c r="X26" s="273">
        <f t="shared" ref="X26" si="7">P26+R26+T26+V26</f>
        <v>0</v>
      </c>
      <c r="Y26" s="281">
        <v>0</v>
      </c>
      <c r="Z26" s="281">
        <v>0</v>
      </c>
      <c r="AA26" s="103">
        <f t="shared" ref="AA26" si="8">K26+W26</f>
        <v>12</v>
      </c>
      <c r="AB26" s="282">
        <f t="shared" ref="AB26" si="9">L26+X26</f>
        <v>29000</v>
      </c>
      <c r="AC26" s="283">
        <f t="shared" ref="AC26" si="10">(AA26/H26)*100</f>
        <v>33.333333333333329</v>
      </c>
      <c r="AD26" s="283">
        <f t="shared" ref="AD26" si="11">(AB26/J26)*100</f>
        <v>30.211480362537763</v>
      </c>
      <c r="AE26" s="401"/>
      <c r="AF26" s="242"/>
    </row>
    <row r="27" spans="1:32" s="54" customFormat="1" ht="22.5">
      <c r="A27" s="244"/>
      <c r="B27" s="63"/>
      <c r="C27" s="63"/>
      <c r="D27" s="63"/>
      <c r="E27" s="63">
        <v>8800</v>
      </c>
      <c r="F27" s="59" t="s">
        <v>227</v>
      </c>
      <c r="G27" s="59" t="s">
        <v>228</v>
      </c>
      <c r="H27" s="133">
        <v>24</v>
      </c>
      <c r="I27" s="133" t="s">
        <v>26</v>
      </c>
      <c r="J27" s="194">
        <v>300000</v>
      </c>
      <c r="K27" s="133">
        <v>0</v>
      </c>
      <c r="L27" s="206">
        <v>0</v>
      </c>
      <c r="M27" s="133">
        <v>12</v>
      </c>
      <c r="N27" s="195">
        <v>150000</v>
      </c>
      <c r="O27" s="105">
        <v>3</v>
      </c>
      <c r="P27" s="274">
        <v>41930.199999999997</v>
      </c>
      <c r="Q27" s="105">
        <v>0</v>
      </c>
      <c r="R27" s="274">
        <v>0</v>
      </c>
      <c r="S27" s="105">
        <v>0</v>
      </c>
      <c r="T27" s="274">
        <v>0</v>
      </c>
      <c r="U27" s="105">
        <v>0</v>
      </c>
      <c r="V27" s="274">
        <v>0</v>
      </c>
      <c r="W27" s="105">
        <f t="shared" si="0"/>
        <v>3</v>
      </c>
      <c r="X27" s="273">
        <f t="shared" si="0"/>
        <v>41930.199999999997</v>
      </c>
      <c r="Y27" s="281">
        <f>(W27/M27)*100</f>
        <v>25</v>
      </c>
      <c r="Z27" s="281">
        <f t="shared" si="1"/>
        <v>27.953466666666664</v>
      </c>
      <c r="AA27" s="103">
        <f t="shared" si="5"/>
        <v>3</v>
      </c>
      <c r="AB27" s="282">
        <f t="shared" si="5"/>
        <v>41930.199999999997</v>
      </c>
      <c r="AC27" s="283">
        <f t="shared" si="3"/>
        <v>12.5</v>
      </c>
      <c r="AD27" s="283">
        <f t="shared" si="4"/>
        <v>13.976733333333332</v>
      </c>
      <c r="AE27" s="401"/>
      <c r="AF27" s="242"/>
    </row>
    <row r="28" spans="1:32" s="54" customFormat="1" ht="11.25">
      <c r="A28" s="245"/>
      <c r="B28" s="65"/>
      <c r="C28" s="65"/>
      <c r="D28" s="65"/>
      <c r="E28" s="65"/>
      <c r="F28" s="66"/>
      <c r="G28" s="66"/>
      <c r="H28" s="111"/>
      <c r="I28" s="112"/>
      <c r="J28" s="200"/>
      <c r="K28" s="67"/>
      <c r="L28" s="208"/>
      <c r="M28" s="67"/>
      <c r="N28" s="200"/>
      <c r="O28" s="68"/>
      <c r="P28" s="68"/>
      <c r="Q28" s="68"/>
      <c r="R28" s="68"/>
      <c r="S28" s="68"/>
      <c r="T28" s="68"/>
      <c r="U28" s="393" t="s">
        <v>28</v>
      </c>
      <c r="V28" s="393"/>
      <c r="W28" s="393"/>
      <c r="X28" s="69"/>
      <c r="Y28" s="284">
        <f t="shared" ref="Y28:AD28" si="12">AVERAGE(Y14:Y27)</f>
        <v>21.428571428571427</v>
      </c>
      <c r="Z28" s="284">
        <f t="shared" si="12"/>
        <v>16.124622794619548</v>
      </c>
      <c r="AA28" s="284">
        <f t="shared" si="12"/>
        <v>41.785714285714285</v>
      </c>
      <c r="AB28" s="284">
        <f t="shared" si="12"/>
        <v>256306.25164285715</v>
      </c>
      <c r="AC28" s="284">
        <f t="shared" si="12"/>
        <v>75.416666666666657</v>
      </c>
      <c r="AD28" s="284">
        <f t="shared" si="12"/>
        <v>49.210305019980822</v>
      </c>
      <c r="AE28" s="167"/>
      <c r="AF28" s="246"/>
    </row>
    <row r="29" spans="1:32" s="54" customFormat="1" ht="11.25">
      <c r="A29" s="245"/>
      <c r="B29" s="65"/>
      <c r="C29" s="65"/>
      <c r="D29" s="65"/>
      <c r="E29" s="65"/>
      <c r="F29" s="66"/>
      <c r="G29" s="66"/>
      <c r="H29" s="111"/>
      <c r="I29" s="112"/>
      <c r="J29" s="200"/>
      <c r="K29" s="67"/>
      <c r="L29" s="208"/>
      <c r="M29" s="67"/>
      <c r="N29" s="200"/>
      <c r="O29" s="68"/>
      <c r="P29" s="68"/>
      <c r="Q29" s="68"/>
      <c r="R29" s="68"/>
      <c r="S29" s="68"/>
      <c r="T29" s="68"/>
      <c r="U29" s="393" t="s">
        <v>29</v>
      </c>
      <c r="V29" s="393"/>
      <c r="W29" s="393"/>
      <c r="X29" s="69"/>
      <c r="Y29" s="70"/>
      <c r="Z29" s="70"/>
      <c r="AA29" s="70"/>
      <c r="AB29" s="70"/>
      <c r="AC29" s="70"/>
      <c r="AD29" s="70"/>
      <c r="AE29" s="167"/>
      <c r="AF29" s="246"/>
    </row>
    <row r="30" spans="1:32" s="54" customFormat="1" ht="33.75">
      <c r="A30" s="247">
        <v>2</v>
      </c>
      <c r="B30" s="179">
        <v>1</v>
      </c>
      <c r="C30" s="179">
        <v>11</v>
      </c>
      <c r="D30" s="179" t="s">
        <v>14</v>
      </c>
      <c r="E30" s="180" t="s">
        <v>15</v>
      </c>
      <c r="F30" s="116" t="s">
        <v>30</v>
      </c>
      <c r="G30" s="149" t="s">
        <v>88</v>
      </c>
      <c r="H30" s="177"/>
      <c r="I30" s="100"/>
      <c r="J30" s="197">
        <v>970318.64</v>
      </c>
      <c r="K30" s="153"/>
      <c r="L30" s="197">
        <f>SUM(L31:L32)</f>
        <v>479298.21400000004</v>
      </c>
      <c r="M30" s="153"/>
      <c r="N30" s="197">
        <f>SUM(N31:N32)</f>
        <v>140420</v>
      </c>
      <c r="O30" s="57"/>
      <c r="P30" s="197">
        <f>SUM(P31:P32)</f>
        <v>19170</v>
      </c>
      <c r="Q30" s="153"/>
      <c r="R30" s="197">
        <f>SUM(R31:R32)</f>
        <v>0</v>
      </c>
      <c r="S30" s="57"/>
      <c r="T30" s="197">
        <f>SUM(T31:T32)</f>
        <v>0</v>
      </c>
      <c r="U30" s="57"/>
      <c r="V30" s="197">
        <f>SUM(V31:V32)</f>
        <v>0</v>
      </c>
      <c r="W30" s="153"/>
      <c r="X30" s="197">
        <f>SUM(X31:X32)</f>
        <v>19170</v>
      </c>
      <c r="Y30" s="132"/>
      <c r="Z30" s="132"/>
      <c r="AA30" s="57"/>
      <c r="AB30" s="197">
        <f>SUM(AB31:AB32)</f>
        <v>498468.21400000004</v>
      </c>
      <c r="AC30" s="132"/>
      <c r="AD30" s="132"/>
      <c r="AE30" s="391" t="s">
        <v>186</v>
      </c>
      <c r="AF30" s="248"/>
    </row>
    <row r="31" spans="1:32" s="54" customFormat="1" ht="33.75">
      <c r="A31" s="249"/>
      <c r="B31" s="56"/>
      <c r="C31" s="56"/>
      <c r="D31" s="56"/>
      <c r="E31" s="75">
        <v>2100</v>
      </c>
      <c r="F31" s="29" t="s">
        <v>89</v>
      </c>
      <c r="G31" s="29" t="s">
        <v>90</v>
      </c>
      <c r="H31" s="88">
        <v>36</v>
      </c>
      <c r="I31" s="88" t="s">
        <v>91</v>
      </c>
      <c r="J31" s="194">
        <v>78126</v>
      </c>
      <c r="K31" s="88">
        <v>24</v>
      </c>
      <c r="L31" s="209">
        <f>0+0+8154.032+9193.482</f>
        <v>17347.513999999999</v>
      </c>
      <c r="M31" s="88">
        <v>0</v>
      </c>
      <c r="N31" s="196">
        <v>0</v>
      </c>
      <c r="O31" s="105">
        <v>0</v>
      </c>
      <c r="P31" s="274">
        <v>0</v>
      </c>
      <c r="Q31" s="105">
        <v>0</v>
      </c>
      <c r="R31" s="274">
        <v>0</v>
      </c>
      <c r="S31" s="105">
        <v>0</v>
      </c>
      <c r="T31" s="274">
        <v>0</v>
      </c>
      <c r="U31" s="105">
        <v>0</v>
      </c>
      <c r="V31" s="274">
        <v>0</v>
      </c>
      <c r="W31" s="105">
        <f t="shared" ref="W31:W32" si="13">O31+Q31+S31+U31</f>
        <v>0</v>
      </c>
      <c r="X31" s="273">
        <f>P31+R31+T31+V31</f>
        <v>0</v>
      </c>
      <c r="Y31" s="83">
        <v>0</v>
      </c>
      <c r="Z31" s="83">
        <v>0</v>
      </c>
      <c r="AA31" s="300">
        <f>K31+W31</f>
        <v>24</v>
      </c>
      <c r="AB31" s="301">
        <f>L31+X31</f>
        <v>17347.513999999999</v>
      </c>
      <c r="AC31" s="84">
        <f t="shared" ref="AC31:AC37" si="14">(AA31/H31)*100</f>
        <v>66.666666666666657</v>
      </c>
      <c r="AD31" s="84">
        <f t="shared" ref="AD31:AD37" si="15">(AB31/J31)*100</f>
        <v>22.204533701968614</v>
      </c>
      <c r="AE31" s="392"/>
      <c r="AF31" s="246"/>
    </row>
    <row r="32" spans="1:32" s="54" customFormat="1" ht="45">
      <c r="A32" s="249"/>
      <c r="B32" s="56"/>
      <c r="C32" s="56"/>
      <c r="D32" s="56"/>
      <c r="E32" s="75">
        <v>2400</v>
      </c>
      <c r="F32" s="29" t="s">
        <v>92</v>
      </c>
      <c r="G32" s="29" t="s">
        <v>93</v>
      </c>
      <c r="H32" s="88">
        <v>60</v>
      </c>
      <c r="I32" s="88" t="s">
        <v>91</v>
      </c>
      <c r="J32" s="194">
        <v>892192.64</v>
      </c>
      <c r="K32" s="88">
        <v>48</v>
      </c>
      <c r="L32" s="209">
        <f>186919+167603.7+107428</f>
        <v>461950.7</v>
      </c>
      <c r="M32" s="88">
        <v>12</v>
      </c>
      <c r="N32" s="196">
        <v>140420</v>
      </c>
      <c r="O32" s="105">
        <v>3</v>
      </c>
      <c r="P32" s="274">
        <v>19170</v>
      </c>
      <c r="Q32" s="105">
        <v>0</v>
      </c>
      <c r="R32" s="274">
        <v>0</v>
      </c>
      <c r="S32" s="105">
        <v>0</v>
      </c>
      <c r="T32" s="274">
        <v>0</v>
      </c>
      <c r="U32" s="105">
        <v>0</v>
      </c>
      <c r="V32" s="274">
        <v>0</v>
      </c>
      <c r="W32" s="105">
        <f t="shared" si="13"/>
        <v>3</v>
      </c>
      <c r="X32" s="273">
        <f>P32+R32+T32+V32</f>
        <v>19170</v>
      </c>
      <c r="Y32" s="83">
        <f t="shared" ref="Y32:Z32" si="16">(W32/M32)*100</f>
        <v>25</v>
      </c>
      <c r="Z32" s="83">
        <f t="shared" si="16"/>
        <v>13.65190143854152</v>
      </c>
      <c r="AA32" s="300">
        <f t="shared" ref="AA32:AB37" si="17">K32+W32</f>
        <v>51</v>
      </c>
      <c r="AB32" s="301">
        <f t="shared" si="17"/>
        <v>481120.7</v>
      </c>
      <c r="AC32" s="84">
        <f t="shared" si="14"/>
        <v>85</v>
      </c>
      <c r="AD32" s="84">
        <f t="shared" si="15"/>
        <v>53.925652199955387</v>
      </c>
      <c r="AE32" s="392"/>
      <c r="AF32" s="246"/>
    </row>
    <row r="33" spans="1:32" s="54" customFormat="1" ht="11.25">
      <c r="A33" s="245"/>
      <c r="B33" s="65"/>
      <c r="C33" s="65"/>
      <c r="D33" s="65"/>
      <c r="E33" s="65"/>
      <c r="F33" s="66"/>
      <c r="G33" s="66"/>
      <c r="H33" s="90"/>
      <c r="I33" s="91"/>
      <c r="J33" s="200"/>
      <c r="K33" s="90"/>
      <c r="L33" s="208"/>
      <c r="M33" s="90"/>
      <c r="N33" s="224"/>
      <c r="O33" s="92"/>
      <c r="P33" s="92"/>
      <c r="Q33" s="92"/>
      <c r="R33" s="92"/>
      <c r="S33" s="92"/>
      <c r="T33" s="68"/>
      <c r="U33" s="393" t="s">
        <v>28</v>
      </c>
      <c r="V33" s="393"/>
      <c r="W33" s="393"/>
      <c r="X33" s="69"/>
      <c r="Y33" s="70">
        <f t="shared" ref="Y33:AD33" si="18">AVERAGE(Y31:Y32)</f>
        <v>12.5</v>
      </c>
      <c r="Z33" s="70">
        <f t="shared" si="18"/>
        <v>6.82595071927076</v>
      </c>
      <c r="AA33" s="70">
        <f t="shared" si="18"/>
        <v>37.5</v>
      </c>
      <c r="AB33" s="70">
        <f t="shared" si="18"/>
        <v>249234.10700000002</v>
      </c>
      <c r="AC33" s="70">
        <f t="shared" si="18"/>
        <v>75.833333333333329</v>
      </c>
      <c r="AD33" s="70">
        <f t="shared" si="18"/>
        <v>38.065092950961997</v>
      </c>
      <c r="AE33" s="296"/>
      <c r="AF33" s="246"/>
    </row>
    <row r="34" spans="1:32" s="54" customFormat="1" ht="11.25">
      <c r="A34" s="245"/>
      <c r="B34" s="65"/>
      <c r="C34" s="65"/>
      <c r="D34" s="65"/>
      <c r="E34" s="65"/>
      <c r="F34" s="66"/>
      <c r="G34" s="66"/>
      <c r="H34" s="90"/>
      <c r="I34" s="91"/>
      <c r="J34" s="200"/>
      <c r="K34" s="90"/>
      <c r="L34" s="208"/>
      <c r="M34" s="90"/>
      <c r="N34" s="224"/>
      <c r="O34" s="92"/>
      <c r="P34" s="92"/>
      <c r="Q34" s="92"/>
      <c r="R34" s="92"/>
      <c r="S34" s="92"/>
      <c r="T34" s="68"/>
      <c r="U34" s="393" t="s">
        <v>29</v>
      </c>
      <c r="V34" s="393"/>
      <c r="W34" s="393"/>
      <c r="X34" s="69"/>
      <c r="Y34" s="70"/>
      <c r="Z34" s="70"/>
      <c r="AA34" s="70"/>
      <c r="AB34" s="70"/>
      <c r="AC34" s="84"/>
      <c r="AD34" s="84"/>
      <c r="AE34" s="296"/>
      <c r="AF34" s="246"/>
    </row>
    <row r="35" spans="1:32" s="54" customFormat="1" ht="22.5">
      <c r="A35" s="250" t="s">
        <v>59</v>
      </c>
      <c r="B35" s="38">
        <v>1</v>
      </c>
      <c r="C35" s="38">
        <v>11</v>
      </c>
      <c r="D35" s="38" t="s">
        <v>14</v>
      </c>
      <c r="E35" s="180" t="s">
        <v>16</v>
      </c>
      <c r="F35" s="149" t="s">
        <v>46</v>
      </c>
      <c r="G35" s="149" t="s">
        <v>94</v>
      </c>
      <c r="H35" s="185"/>
      <c r="I35" s="37"/>
      <c r="J35" s="201">
        <v>175189.2</v>
      </c>
      <c r="K35" s="185"/>
      <c r="L35" s="201">
        <f>SUM(L36)</f>
        <v>67230</v>
      </c>
      <c r="M35" s="185"/>
      <c r="N35" s="201">
        <f>SUM(N36:N37)</f>
        <v>47580</v>
      </c>
      <c r="O35" s="57"/>
      <c r="P35" s="201">
        <f>SUM(P36:P37)</f>
        <v>0</v>
      </c>
      <c r="Q35" s="57"/>
      <c r="R35" s="201">
        <f>SUM(R36:R37)</f>
        <v>0</v>
      </c>
      <c r="S35" s="57"/>
      <c r="T35" s="201">
        <f>SUM(T36:T37)</f>
        <v>0</v>
      </c>
      <c r="U35" s="57"/>
      <c r="V35" s="201">
        <f>SUM(V36:V37)</f>
        <v>0</v>
      </c>
      <c r="W35" s="57"/>
      <c r="X35" s="201">
        <f>SUM(X36:X37)</f>
        <v>0</v>
      </c>
      <c r="Y35" s="132"/>
      <c r="Z35" s="132"/>
      <c r="AA35" s="57"/>
      <c r="AB35" s="201">
        <f>SUM(AB36:AB37)</f>
        <v>67230</v>
      </c>
      <c r="AC35" s="132"/>
      <c r="AD35" s="132"/>
      <c r="AE35" s="391" t="s">
        <v>186</v>
      </c>
      <c r="AF35" s="248"/>
    </row>
    <row r="36" spans="1:32" s="54" customFormat="1" ht="22.5">
      <c r="A36" s="249"/>
      <c r="B36" s="56"/>
      <c r="C36" s="56"/>
      <c r="D36" s="56"/>
      <c r="E36" s="75" t="s">
        <v>51</v>
      </c>
      <c r="F36" s="29" t="s">
        <v>47</v>
      </c>
      <c r="G36" s="29" t="s">
        <v>95</v>
      </c>
      <c r="H36" s="88">
        <v>42</v>
      </c>
      <c r="I36" s="88" t="s">
        <v>65</v>
      </c>
      <c r="J36" s="194">
        <v>118609.2</v>
      </c>
      <c r="K36" s="182">
        <v>43</v>
      </c>
      <c r="L36" s="251">
        <f>25430+23830+17970</f>
        <v>67230</v>
      </c>
      <c r="M36" s="183">
        <v>42</v>
      </c>
      <c r="N36" s="225">
        <v>19620</v>
      </c>
      <c r="O36" s="105">
        <v>0</v>
      </c>
      <c r="P36" s="274">
        <v>0</v>
      </c>
      <c r="Q36" s="105">
        <v>0</v>
      </c>
      <c r="R36" s="274">
        <v>0</v>
      </c>
      <c r="S36" s="105">
        <v>0</v>
      </c>
      <c r="T36" s="274">
        <v>0</v>
      </c>
      <c r="U36" s="105">
        <v>0</v>
      </c>
      <c r="V36" s="274">
        <v>0</v>
      </c>
      <c r="W36" s="105">
        <f t="shared" ref="W36:W37" si="19">O36+Q36+S36+U36</f>
        <v>0</v>
      </c>
      <c r="X36" s="273">
        <f>P36+R36+T36+V36</f>
        <v>0</v>
      </c>
      <c r="Y36" s="83">
        <f>(W36/M36)*100</f>
        <v>0</v>
      </c>
      <c r="Z36" s="83">
        <f t="shared" ref="Z36" si="20">(X36/N36)*100</f>
        <v>0</v>
      </c>
      <c r="AA36" s="300">
        <f t="shared" ref="AA36:AA37" si="21">K36+W36</f>
        <v>43</v>
      </c>
      <c r="AB36" s="301">
        <f t="shared" si="17"/>
        <v>67230</v>
      </c>
      <c r="AC36" s="84">
        <f t="shared" si="14"/>
        <v>102.38095238095238</v>
      </c>
      <c r="AD36" s="84">
        <f t="shared" si="15"/>
        <v>56.681943727805262</v>
      </c>
      <c r="AE36" s="397"/>
      <c r="AF36" s="246"/>
    </row>
    <row r="37" spans="1:32" s="54" customFormat="1" ht="22.5">
      <c r="A37" s="249"/>
      <c r="B37" s="56"/>
      <c r="C37" s="56"/>
      <c r="D37" s="56"/>
      <c r="E37" s="75" t="s">
        <v>56</v>
      </c>
      <c r="F37" s="29" t="s">
        <v>96</v>
      </c>
      <c r="G37" s="29" t="s">
        <v>97</v>
      </c>
      <c r="H37" s="181">
        <v>53</v>
      </c>
      <c r="I37" s="88" t="s">
        <v>65</v>
      </c>
      <c r="J37" s="194">
        <v>57580</v>
      </c>
      <c r="K37" s="183">
        <v>53</v>
      </c>
      <c r="L37" s="210">
        <v>0</v>
      </c>
      <c r="M37" s="183">
        <v>53</v>
      </c>
      <c r="N37" s="225">
        <v>27960</v>
      </c>
      <c r="O37" s="105">
        <v>0</v>
      </c>
      <c r="P37" s="274">
        <v>0</v>
      </c>
      <c r="Q37" s="105">
        <v>0</v>
      </c>
      <c r="R37" s="274">
        <v>0</v>
      </c>
      <c r="S37" s="105">
        <v>0</v>
      </c>
      <c r="T37" s="274">
        <v>0</v>
      </c>
      <c r="U37" s="105">
        <v>0</v>
      </c>
      <c r="V37" s="274">
        <v>0</v>
      </c>
      <c r="W37" s="105">
        <f t="shared" si="19"/>
        <v>0</v>
      </c>
      <c r="X37" s="273">
        <f>P37+R37+T37+V37</f>
        <v>0</v>
      </c>
      <c r="Y37" s="83">
        <v>0</v>
      </c>
      <c r="Z37" s="83">
        <v>0</v>
      </c>
      <c r="AA37" s="300">
        <f t="shared" si="21"/>
        <v>53</v>
      </c>
      <c r="AB37" s="301">
        <f t="shared" si="17"/>
        <v>0</v>
      </c>
      <c r="AC37" s="84">
        <f t="shared" si="14"/>
        <v>100</v>
      </c>
      <c r="AD37" s="84">
        <f t="shared" si="15"/>
        <v>0</v>
      </c>
      <c r="AE37" s="297"/>
      <c r="AF37" s="246"/>
    </row>
    <row r="38" spans="1:32" s="54" customFormat="1" ht="11.25">
      <c r="A38" s="245"/>
      <c r="B38" s="65"/>
      <c r="C38" s="65"/>
      <c r="D38" s="65"/>
      <c r="E38" s="65"/>
      <c r="F38" s="66"/>
      <c r="G38" s="66"/>
      <c r="H38" s="90"/>
      <c r="I38" s="91"/>
      <c r="J38" s="200"/>
      <c r="K38" s="90"/>
      <c r="L38" s="208"/>
      <c r="M38" s="90"/>
      <c r="N38" s="224"/>
      <c r="O38" s="92"/>
      <c r="P38" s="92"/>
      <c r="Q38" s="92"/>
      <c r="R38" s="92"/>
      <c r="S38" s="92"/>
      <c r="T38" s="68"/>
      <c r="U38" s="393" t="s">
        <v>28</v>
      </c>
      <c r="V38" s="393"/>
      <c r="W38" s="393"/>
      <c r="X38" s="69"/>
      <c r="Y38" s="70">
        <f t="shared" ref="Y38:AD38" si="22">AVERAGE(Y36:Y37)</f>
        <v>0</v>
      </c>
      <c r="Z38" s="70">
        <f t="shared" si="22"/>
        <v>0</v>
      </c>
      <c r="AA38" s="70">
        <f t="shared" si="22"/>
        <v>48</v>
      </c>
      <c r="AB38" s="70">
        <f t="shared" si="22"/>
        <v>33615</v>
      </c>
      <c r="AC38" s="70">
        <f t="shared" si="22"/>
        <v>101.19047619047619</v>
      </c>
      <c r="AD38" s="70">
        <f t="shared" si="22"/>
        <v>28.340971863902631</v>
      </c>
      <c r="AE38" s="167"/>
      <c r="AF38" s="246"/>
    </row>
    <row r="39" spans="1:32" s="54" customFormat="1" ht="11.25">
      <c r="A39" s="245"/>
      <c r="B39" s="65"/>
      <c r="C39" s="65"/>
      <c r="D39" s="65"/>
      <c r="E39" s="65"/>
      <c r="F39" s="66"/>
      <c r="G39" s="66"/>
      <c r="H39" s="90"/>
      <c r="I39" s="91"/>
      <c r="J39" s="200"/>
      <c r="K39" s="90"/>
      <c r="L39" s="208"/>
      <c r="M39" s="90"/>
      <c r="N39" s="224"/>
      <c r="O39" s="92"/>
      <c r="P39" s="92"/>
      <c r="Q39" s="92"/>
      <c r="R39" s="92"/>
      <c r="S39" s="92"/>
      <c r="T39" s="68"/>
      <c r="U39" s="393" t="s">
        <v>29</v>
      </c>
      <c r="V39" s="393"/>
      <c r="W39" s="393"/>
      <c r="X39" s="69"/>
      <c r="Y39" s="70"/>
      <c r="Z39" s="70"/>
      <c r="AA39" s="70"/>
      <c r="AB39" s="70"/>
      <c r="AC39" s="70"/>
      <c r="AD39" s="70"/>
      <c r="AE39" s="167"/>
      <c r="AF39" s="246"/>
    </row>
    <row r="40" spans="1:32" s="54" customFormat="1" ht="33.75">
      <c r="A40" s="250">
        <v>4</v>
      </c>
      <c r="B40" s="179">
        <v>1</v>
      </c>
      <c r="C40" s="179">
        <v>11</v>
      </c>
      <c r="D40" s="179" t="s">
        <v>14</v>
      </c>
      <c r="E40" s="180" t="s">
        <v>17</v>
      </c>
      <c r="F40" s="149" t="s">
        <v>48</v>
      </c>
      <c r="G40" s="149" t="s">
        <v>98</v>
      </c>
      <c r="H40" s="177"/>
      <c r="I40" s="100"/>
      <c r="J40" s="293">
        <v>211374.38</v>
      </c>
      <c r="K40" s="177"/>
      <c r="L40" s="293">
        <f>SUM(L41:L42)</f>
        <v>87604.6</v>
      </c>
      <c r="M40" s="177"/>
      <c r="N40" s="293">
        <f>SUM(N41:N42)</f>
        <v>103203</v>
      </c>
      <c r="O40" s="96"/>
      <c r="P40" s="197">
        <f>SUM(P41:P42)</f>
        <v>0</v>
      </c>
      <c r="Q40" s="153"/>
      <c r="R40" s="197">
        <f>SUM(R41:R42)</f>
        <v>0</v>
      </c>
      <c r="S40" s="96"/>
      <c r="T40" s="197">
        <f>SUM(T42:T42)</f>
        <v>0</v>
      </c>
      <c r="U40" s="57"/>
      <c r="V40" s="197">
        <f>SUM(V42:V42)</f>
        <v>0</v>
      </c>
      <c r="W40" s="153"/>
      <c r="X40" s="201">
        <f>SUM(X41:X42)</f>
        <v>0</v>
      </c>
      <c r="Y40" s="132"/>
      <c r="Z40" s="132"/>
      <c r="AA40" s="57"/>
      <c r="AB40" s="201">
        <f>SUM(AB41:AB42)</f>
        <v>87604.6</v>
      </c>
      <c r="AC40" s="132"/>
      <c r="AD40" s="132"/>
      <c r="AE40" s="391" t="s">
        <v>186</v>
      </c>
      <c r="AF40" s="248"/>
    </row>
    <row r="41" spans="1:32" s="54" customFormat="1" ht="33.75">
      <c r="A41" s="249"/>
      <c r="B41" s="76"/>
      <c r="C41" s="76"/>
      <c r="D41" s="76"/>
      <c r="E41" s="58" t="s">
        <v>58</v>
      </c>
      <c r="F41" s="18" t="s">
        <v>49</v>
      </c>
      <c r="G41" s="18" t="s">
        <v>99</v>
      </c>
      <c r="H41" s="97">
        <f>2+6+6+8+10</f>
        <v>32</v>
      </c>
      <c r="I41" s="97" t="s">
        <v>100</v>
      </c>
      <c r="J41" s="194">
        <v>181844.38</v>
      </c>
      <c r="K41" s="31">
        <f>2+6+6</f>
        <v>14</v>
      </c>
      <c r="L41" s="211">
        <f>8460+23730+37254.6</f>
        <v>69444.600000000006</v>
      </c>
      <c r="M41" s="88">
        <v>8</v>
      </c>
      <c r="N41" s="196">
        <v>76598</v>
      </c>
      <c r="O41" s="105">
        <v>0</v>
      </c>
      <c r="P41" s="274">
        <v>0</v>
      </c>
      <c r="Q41" s="105">
        <v>0</v>
      </c>
      <c r="R41" s="274">
        <v>0</v>
      </c>
      <c r="S41" s="105">
        <v>0</v>
      </c>
      <c r="T41" s="274">
        <v>0</v>
      </c>
      <c r="U41" s="105">
        <v>0</v>
      </c>
      <c r="V41" s="274">
        <v>0</v>
      </c>
      <c r="W41" s="105">
        <f t="shared" ref="W41:W42" si="23">O41+Q41+S41+U41</f>
        <v>0</v>
      </c>
      <c r="X41" s="273">
        <f>P41+R41+T41+V41</f>
        <v>0</v>
      </c>
      <c r="Y41" s="83">
        <f t="shared" ref="Y41:Z42" si="24">(W41/M41)*100</f>
        <v>0</v>
      </c>
      <c r="Z41" s="83">
        <f t="shared" si="24"/>
        <v>0</v>
      </c>
      <c r="AA41" s="300">
        <f t="shared" ref="AA41:AB42" si="25">K41+W41</f>
        <v>14</v>
      </c>
      <c r="AB41" s="302">
        <f t="shared" si="25"/>
        <v>69444.600000000006</v>
      </c>
      <c r="AC41" s="303">
        <f>(AA41/H41)*100</f>
        <v>43.75</v>
      </c>
      <c r="AD41" s="303">
        <f t="shared" ref="AD41:AD42" si="26">(AB41/J41)*100</f>
        <v>38.189027343050142</v>
      </c>
      <c r="AE41" s="392"/>
      <c r="AF41" s="246"/>
    </row>
    <row r="42" spans="1:32" s="54" customFormat="1" ht="33.75">
      <c r="A42" s="249"/>
      <c r="B42" s="76"/>
      <c r="C42" s="76"/>
      <c r="D42" s="76"/>
      <c r="E42" s="58" t="s">
        <v>193</v>
      </c>
      <c r="F42" s="18" t="s">
        <v>194</v>
      </c>
      <c r="G42" s="18" t="s">
        <v>195</v>
      </c>
      <c r="H42" s="97">
        <f>30+30</f>
        <v>60</v>
      </c>
      <c r="I42" s="97" t="s">
        <v>100</v>
      </c>
      <c r="J42" s="194">
        <v>29530</v>
      </c>
      <c r="K42" s="31">
        <v>30</v>
      </c>
      <c r="L42" s="211">
        <v>18160</v>
      </c>
      <c r="M42" s="88">
        <v>30</v>
      </c>
      <c r="N42" s="196">
        <v>26605</v>
      </c>
      <c r="O42" s="105">
        <v>0</v>
      </c>
      <c r="P42" s="274">
        <v>0</v>
      </c>
      <c r="Q42" s="105">
        <v>0</v>
      </c>
      <c r="R42" s="274">
        <v>0</v>
      </c>
      <c r="S42" s="105">
        <v>0</v>
      </c>
      <c r="T42" s="274">
        <v>0</v>
      </c>
      <c r="U42" s="105">
        <v>0</v>
      </c>
      <c r="V42" s="274">
        <v>0</v>
      </c>
      <c r="W42" s="105">
        <f t="shared" si="23"/>
        <v>0</v>
      </c>
      <c r="X42" s="273">
        <f>P42+R42+T42+V42</f>
        <v>0</v>
      </c>
      <c r="Y42" s="83">
        <f t="shared" si="24"/>
        <v>0</v>
      </c>
      <c r="Z42" s="83">
        <f t="shared" si="24"/>
        <v>0</v>
      </c>
      <c r="AA42" s="300">
        <f t="shared" si="25"/>
        <v>30</v>
      </c>
      <c r="AB42" s="302">
        <f t="shared" si="25"/>
        <v>18160</v>
      </c>
      <c r="AC42" s="303">
        <f t="shared" ref="AC42" si="27">(AA42/H42)*100</f>
        <v>50</v>
      </c>
      <c r="AD42" s="303">
        <f t="shared" si="26"/>
        <v>61.496782932610905</v>
      </c>
      <c r="AE42" s="392"/>
      <c r="AF42" s="246"/>
    </row>
    <row r="43" spans="1:32" s="54" customFormat="1" ht="11.25">
      <c r="A43" s="249"/>
      <c r="B43" s="77"/>
      <c r="C43" s="78"/>
      <c r="D43" s="78"/>
      <c r="E43" s="78"/>
      <c r="F43" s="19"/>
      <c r="G43" s="19"/>
      <c r="H43" s="115"/>
      <c r="I43" s="115"/>
      <c r="J43" s="202"/>
      <c r="K43" s="98"/>
      <c r="L43" s="202"/>
      <c r="M43" s="98"/>
      <c r="N43" s="224"/>
      <c r="O43" s="98"/>
      <c r="P43" s="98"/>
      <c r="Q43" s="98"/>
      <c r="R43" s="98"/>
      <c r="S43" s="98"/>
      <c r="T43" s="78"/>
      <c r="U43" s="393" t="s">
        <v>28</v>
      </c>
      <c r="V43" s="393"/>
      <c r="W43" s="393"/>
      <c r="X43" s="69"/>
      <c r="Y43" s="276">
        <f t="shared" ref="Y43:AD43" si="28">AVERAGE(Y42:Y42)</f>
        <v>0</v>
      </c>
      <c r="Z43" s="276">
        <f t="shared" si="28"/>
        <v>0</v>
      </c>
      <c r="AA43" s="276">
        <f t="shared" si="28"/>
        <v>30</v>
      </c>
      <c r="AB43" s="276">
        <f t="shared" si="28"/>
        <v>18160</v>
      </c>
      <c r="AC43" s="276">
        <f t="shared" si="28"/>
        <v>50</v>
      </c>
      <c r="AD43" s="276">
        <f t="shared" si="28"/>
        <v>61.496782932610905</v>
      </c>
      <c r="AE43" s="167"/>
      <c r="AF43" s="246"/>
    </row>
    <row r="44" spans="1:32" s="54" customFormat="1" ht="11.25">
      <c r="A44" s="249"/>
      <c r="B44" s="77"/>
      <c r="C44" s="78"/>
      <c r="D44" s="78"/>
      <c r="E44" s="78"/>
      <c r="F44" s="19"/>
      <c r="G44" s="19"/>
      <c r="H44" s="115"/>
      <c r="I44" s="115"/>
      <c r="J44" s="202"/>
      <c r="K44" s="98"/>
      <c r="L44" s="202"/>
      <c r="M44" s="98"/>
      <c r="N44" s="224"/>
      <c r="O44" s="98"/>
      <c r="P44" s="98"/>
      <c r="Q44" s="98"/>
      <c r="R44" s="98"/>
      <c r="S44" s="98"/>
      <c r="T44" s="78"/>
      <c r="U44" s="393" t="s">
        <v>29</v>
      </c>
      <c r="V44" s="393"/>
      <c r="W44" s="393"/>
      <c r="X44" s="69"/>
      <c r="Y44" s="276"/>
      <c r="Z44" s="276"/>
      <c r="AA44" s="276"/>
      <c r="AB44" s="276"/>
      <c r="AC44" s="275"/>
      <c r="AD44" s="275"/>
      <c r="AE44" s="167"/>
      <c r="AF44" s="246"/>
    </row>
    <row r="45" spans="1:32" s="54" customFormat="1" ht="45">
      <c r="A45" s="250" t="s">
        <v>60</v>
      </c>
      <c r="B45" s="38">
        <v>1</v>
      </c>
      <c r="C45" s="38">
        <v>11</v>
      </c>
      <c r="D45" s="38" t="s">
        <v>14</v>
      </c>
      <c r="E45" s="184" t="s">
        <v>18</v>
      </c>
      <c r="F45" s="150" t="s">
        <v>101</v>
      </c>
      <c r="G45" s="150" t="s">
        <v>102</v>
      </c>
      <c r="H45" s="185"/>
      <c r="I45" s="37"/>
      <c r="J45" s="198">
        <v>1133642.22</v>
      </c>
      <c r="K45" s="99"/>
      <c r="L45" s="212">
        <f>SUM(L46:L49)</f>
        <v>469746.799</v>
      </c>
      <c r="M45" s="99"/>
      <c r="N45" s="198">
        <f>SUM(N46:N49)</f>
        <v>323392</v>
      </c>
      <c r="O45" s="99"/>
      <c r="P45" s="198">
        <f>SUM(P46:P49)</f>
        <v>82801.5</v>
      </c>
      <c r="Q45" s="154"/>
      <c r="R45" s="198">
        <f>SUM(R46:R49)</f>
        <v>0</v>
      </c>
      <c r="S45" s="99"/>
      <c r="T45" s="198">
        <f>SUM(T46:T49)</f>
        <v>0</v>
      </c>
      <c r="U45" s="79"/>
      <c r="V45" s="198">
        <f>SUM(V46:V49)</f>
        <v>0</v>
      </c>
      <c r="W45" s="154"/>
      <c r="X45" s="201">
        <f>SUM(X46:X49)</f>
        <v>82801.5</v>
      </c>
      <c r="Y45" s="57"/>
      <c r="Z45" s="57"/>
      <c r="AA45" s="129"/>
      <c r="AB45" s="201">
        <f>SUM(AB46:AB49)</f>
        <v>552548.29900000012</v>
      </c>
      <c r="AC45" s="130"/>
      <c r="AD45" s="131"/>
      <c r="AE45" s="391" t="s">
        <v>186</v>
      </c>
      <c r="AF45" s="248"/>
    </row>
    <row r="46" spans="1:32" s="54" customFormat="1" ht="90">
      <c r="A46" s="249"/>
      <c r="B46" s="76"/>
      <c r="C46" s="76"/>
      <c r="D46" s="76"/>
      <c r="E46" s="58" t="s">
        <v>50</v>
      </c>
      <c r="F46" s="18" t="s">
        <v>104</v>
      </c>
      <c r="G46" s="18" t="s">
        <v>105</v>
      </c>
      <c r="H46" s="97">
        <v>4</v>
      </c>
      <c r="I46" s="97" t="s">
        <v>103</v>
      </c>
      <c r="J46" s="194">
        <v>492465.4</v>
      </c>
      <c r="K46" s="31">
        <v>4</v>
      </c>
      <c r="L46" s="213">
        <f>46986.6+32538+117941</f>
        <v>197465.60000000001</v>
      </c>
      <c r="M46" s="88">
        <v>4</v>
      </c>
      <c r="N46" s="225">
        <v>175641</v>
      </c>
      <c r="O46" s="105">
        <v>0</v>
      </c>
      <c r="P46" s="274">
        <v>0</v>
      </c>
      <c r="Q46" s="105">
        <v>0</v>
      </c>
      <c r="R46" s="274">
        <v>0</v>
      </c>
      <c r="S46" s="105">
        <v>0</v>
      </c>
      <c r="T46" s="274">
        <v>0</v>
      </c>
      <c r="U46" s="105">
        <v>0</v>
      </c>
      <c r="V46" s="274">
        <v>0</v>
      </c>
      <c r="W46" s="105">
        <f t="shared" ref="W46:X49" si="29">O46+Q46+S46+U46</f>
        <v>0</v>
      </c>
      <c r="X46" s="273">
        <f>P46+R46+T46+V46</f>
        <v>0</v>
      </c>
      <c r="Y46" s="83">
        <f>(W46/M46)*100</f>
        <v>0</v>
      </c>
      <c r="Z46" s="83">
        <f>(X46/N46)*100</f>
        <v>0</v>
      </c>
      <c r="AA46" s="82">
        <f>K46+W46</f>
        <v>4</v>
      </c>
      <c r="AB46" s="280">
        <f>L46+X46</f>
        <v>197465.60000000001</v>
      </c>
      <c r="AC46" s="84">
        <f t="shared" ref="AC46:AC62" si="30">(AA46/H46)*100</f>
        <v>100</v>
      </c>
      <c r="AD46" s="84">
        <f t="shared" ref="AD46:AD49" si="31">(AB46/J46)*100</f>
        <v>40.097355062914062</v>
      </c>
      <c r="AE46" s="392"/>
      <c r="AF46" s="246"/>
    </row>
    <row r="47" spans="1:32" s="54" customFormat="1" ht="33.75">
      <c r="A47" s="249"/>
      <c r="B47" s="76"/>
      <c r="C47" s="76"/>
      <c r="D47" s="76"/>
      <c r="E47" s="58" t="s">
        <v>51</v>
      </c>
      <c r="F47" s="18" t="s">
        <v>106</v>
      </c>
      <c r="G47" s="18" t="s">
        <v>107</v>
      </c>
      <c r="H47" s="97">
        <v>1</v>
      </c>
      <c r="I47" s="97" t="s">
        <v>103</v>
      </c>
      <c r="J47" s="194">
        <v>305426.82</v>
      </c>
      <c r="K47" s="31">
        <v>1</v>
      </c>
      <c r="L47" s="213">
        <f>42913+68791.499</f>
        <v>111704.499</v>
      </c>
      <c r="M47" s="88">
        <v>1</v>
      </c>
      <c r="N47" s="225">
        <v>90801</v>
      </c>
      <c r="O47" s="105">
        <v>1</v>
      </c>
      <c r="P47" s="274">
        <v>82801.5</v>
      </c>
      <c r="Q47" s="105">
        <v>0</v>
      </c>
      <c r="R47" s="274">
        <v>0</v>
      </c>
      <c r="S47" s="105">
        <v>0</v>
      </c>
      <c r="T47" s="274">
        <v>0</v>
      </c>
      <c r="U47" s="105">
        <v>0</v>
      </c>
      <c r="V47" s="274">
        <v>0</v>
      </c>
      <c r="W47" s="105">
        <f t="shared" si="29"/>
        <v>1</v>
      </c>
      <c r="X47" s="273">
        <f t="shared" si="29"/>
        <v>82801.5</v>
      </c>
      <c r="Y47" s="83">
        <f>(W47/M47)*100</f>
        <v>100</v>
      </c>
      <c r="Z47" s="83">
        <f>(X47/N47)*100</f>
        <v>91.190074999174016</v>
      </c>
      <c r="AA47" s="82">
        <f>K47+W47</f>
        <v>2</v>
      </c>
      <c r="AB47" s="280">
        <f t="shared" ref="AA47:AB62" si="32">L47+X47</f>
        <v>194505.99900000001</v>
      </c>
      <c r="AC47" s="84">
        <f t="shared" si="30"/>
        <v>200</v>
      </c>
      <c r="AD47" s="84">
        <f t="shared" si="31"/>
        <v>63.683339596699462</v>
      </c>
      <c r="AE47" s="392"/>
      <c r="AF47" s="246"/>
    </row>
    <row r="48" spans="1:32" s="54" customFormat="1" ht="67.5">
      <c r="A48" s="249"/>
      <c r="B48" s="76"/>
      <c r="C48" s="76"/>
      <c r="D48" s="76"/>
      <c r="E48" s="58" t="s">
        <v>58</v>
      </c>
      <c r="F48" s="18" t="s">
        <v>108</v>
      </c>
      <c r="G48" s="18" t="s">
        <v>109</v>
      </c>
      <c r="H48" s="97">
        <v>4</v>
      </c>
      <c r="I48" s="97" t="s">
        <v>103</v>
      </c>
      <c r="J48" s="194">
        <v>335750</v>
      </c>
      <c r="K48" s="31">
        <v>4</v>
      </c>
      <c r="L48" s="213">
        <f>49475+37463.7+73638</f>
        <v>160576.70000000001</v>
      </c>
      <c r="M48" s="88">
        <v>0</v>
      </c>
      <c r="N48" s="225">
        <v>0</v>
      </c>
      <c r="O48" s="105">
        <v>0</v>
      </c>
      <c r="P48" s="274">
        <v>0</v>
      </c>
      <c r="Q48" s="105">
        <v>0</v>
      </c>
      <c r="R48" s="274">
        <v>0</v>
      </c>
      <c r="S48" s="105">
        <v>0</v>
      </c>
      <c r="T48" s="274">
        <v>0</v>
      </c>
      <c r="U48" s="105">
        <v>0</v>
      </c>
      <c r="V48" s="274">
        <v>0</v>
      </c>
      <c r="W48" s="105">
        <f t="shared" ref="W48" si="33">O48+Q48+S48+U48</f>
        <v>0</v>
      </c>
      <c r="X48" s="273">
        <f t="shared" ref="X48" si="34">P48+R48+T48+V48</f>
        <v>0</v>
      </c>
      <c r="Y48" s="83">
        <v>0</v>
      </c>
      <c r="Z48" s="83">
        <v>0</v>
      </c>
      <c r="AA48" s="82">
        <f>K48+W48</f>
        <v>4</v>
      </c>
      <c r="AB48" s="280">
        <f t="shared" ref="AB48" si="35">L48+X48</f>
        <v>160576.70000000001</v>
      </c>
      <c r="AC48" s="84">
        <f t="shared" ref="AC48" si="36">(AA48/H48)*100</f>
        <v>100</v>
      </c>
      <c r="AD48" s="84">
        <f t="shared" ref="AD48" si="37">(AB48/J48)*100</f>
        <v>47.826269545793004</v>
      </c>
      <c r="AE48" s="392"/>
      <c r="AF48" s="246"/>
    </row>
    <row r="49" spans="1:32" s="54" customFormat="1" ht="45">
      <c r="A49" s="249"/>
      <c r="B49" s="76"/>
      <c r="C49" s="76"/>
      <c r="D49" s="76"/>
      <c r="E49" s="58">
        <v>9100</v>
      </c>
      <c r="F49" s="18" t="s">
        <v>229</v>
      </c>
      <c r="G49" s="18" t="s">
        <v>230</v>
      </c>
      <c r="H49" s="97">
        <v>1</v>
      </c>
      <c r="I49" s="97" t="s">
        <v>231</v>
      </c>
      <c r="J49" s="194">
        <v>56950</v>
      </c>
      <c r="K49" s="31">
        <v>0</v>
      </c>
      <c r="L49" s="213">
        <v>0</v>
      </c>
      <c r="M49" s="88">
        <v>1</v>
      </c>
      <c r="N49" s="225">
        <v>56950</v>
      </c>
      <c r="O49" s="105">
        <v>0</v>
      </c>
      <c r="P49" s="274">
        <v>0</v>
      </c>
      <c r="Q49" s="105">
        <v>0</v>
      </c>
      <c r="R49" s="274">
        <v>0</v>
      </c>
      <c r="S49" s="105">
        <v>0</v>
      </c>
      <c r="T49" s="274">
        <v>0</v>
      </c>
      <c r="U49" s="105">
        <v>0</v>
      </c>
      <c r="V49" s="274">
        <v>0</v>
      </c>
      <c r="W49" s="105">
        <f t="shared" si="29"/>
        <v>0</v>
      </c>
      <c r="X49" s="273">
        <f t="shared" si="29"/>
        <v>0</v>
      </c>
      <c r="Y49" s="83">
        <f t="shared" ref="Y49" si="38">(W49/M49)*100</f>
        <v>0</v>
      </c>
      <c r="Z49" s="83">
        <f t="shared" ref="Z49" si="39">(X49/N49)*100</f>
        <v>0</v>
      </c>
      <c r="AA49" s="82">
        <f>K49+W49</f>
        <v>0</v>
      </c>
      <c r="AB49" s="280">
        <f t="shared" si="32"/>
        <v>0</v>
      </c>
      <c r="AC49" s="84">
        <f t="shared" si="30"/>
        <v>0</v>
      </c>
      <c r="AD49" s="84">
        <f t="shared" si="31"/>
        <v>0</v>
      </c>
      <c r="AE49" s="392"/>
      <c r="AF49" s="246"/>
    </row>
    <row r="50" spans="1:32" s="54" customFormat="1" ht="11.25">
      <c r="A50" s="249"/>
      <c r="B50" s="77"/>
      <c r="C50" s="78"/>
      <c r="D50" s="78"/>
      <c r="E50" s="78"/>
      <c r="F50" s="19"/>
      <c r="G50" s="19"/>
      <c r="H50" s="115"/>
      <c r="I50" s="115"/>
      <c r="J50" s="202"/>
      <c r="K50" s="98"/>
      <c r="L50" s="202"/>
      <c r="M50" s="98"/>
      <c r="N50" s="224"/>
      <c r="O50" s="98"/>
      <c r="P50" s="98"/>
      <c r="Q50" s="98"/>
      <c r="R50" s="98"/>
      <c r="S50" s="98"/>
      <c r="T50" s="78"/>
      <c r="U50" s="393" t="s">
        <v>28</v>
      </c>
      <c r="V50" s="393"/>
      <c r="W50" s="393"/>
      <c r="X50" s="69"/>
      <c r="Y50" s="276">
        <f t="shared" ref="Y50:AD50" si="40">AVERAGE(Y46:Y49)</f>
        <v>25</v>
      </c>
      <c r="Z50" s="276">
        <f t="shared" si="40"/>
        <v>22.797518749793504</v>
      </c>
      <c r="AA50" s="276">
        <f t="shared" si="40"/>
        <v>2.5</v>
      </c>
      <c r="AB50" s="276">
        <f t="shared" si="40"/>
        <v>138137.07475000003</v>
      </c>
      <c r="AC50" s="276">
        <f t="shared" si="40"/>
        <v>100</v>
      </c>
      <c r="AD50" s="276">
        <f t="shared" si="40"/>
        <v>37.901741051351628</v>
      </c>
      <c r="AE50" s="168"/>
      <c r="AF50" s="246"/>
    </row>
    <row r="51" spans="1:32" s="54" customFormat="1" ht="11.25">
      <c r="A51" s="249"/>
      <c r="B51" s="77"/>
      <c r="C51" s="78"/>
      <c r="D51" s="78"/>
      <c r="E51" s="78"/>
      <c r="F51" s="19"/>
      <c r="G51" s="19"/>
      <c r="H51" s="115"/>
      <c r="I51" s="115"/>
      <c r="J51" s="202"/>
      <c r="K51" s="98"/>
      <c r="L51" s="202"/>
      <c r="M51" s="98"/>
      <c r="N51" s="224"/>
      <c r="O51" s="98"/>
      <c r="P51" s="98"/>
      <c r="Q51" s="98"/>
      <c r="R51" s="98"/>
      <c r="S51" s="98"/>
      <c r="T51" s="78"/>
      <c r="U51" s="393" t="s">
        <v>29</v>
      </c>
      <c r="V51" s="393"/>
      <c r="W51" s="393"/>
      <c r="X51" s="69"/>
      <c r="Y51" s="276"/>
      <c r="Z51" s="276"/>
      <c r="AA51" s="276"/>
      <c r="AB51" s="276"/>
      <c r="AC51" s="277"/>
      <c r="AD51" s="277"/>
      <c r="AE51" s="168"/>
      <c r="AF51" s="246"/>
    </row>
    <row r="52" spans="1:32" s="54" customFormat="1" ht="78.75">
      <c r="A52" s="252" t="s">
        <v>61</v>
      </c>
      <c r="B52" s="38">
        <v>1</v>
      </c>
      <c r="C52" s="38">
        <v>11</v>
      </c>
      <c r="D52" s="38" t="s">
        <v>14</v>
      </c>
      <c r="E52" s="186">
        <v>20</v>
      </c>
      <c r="F52" s="116" t="s">
        <v>110</v>
      </c>
      <c r="G52" s="116" t="s">
        <v>111</v>
      </c>
      <c r="H52" s="188" t="s">
        <v>269</v>
      </c>
      <c r="I52" s="100" t="s">
        <v>24</v>
      </c>
      <c r="J52" s="398">
        <v>3116723.63</v>
      </c>
      <c r="K52" s="187" t="s">
        <v>270</v>
      </c>
      <c r="L52" s="398">
        <f>SUM(L55:L62)</f>
        <v>1227879.6000000001</v>
      </c>
      <c r="M52" s="187" t="s">
        <v>218</v>
      </c>
      <c r="N52" s="398">
        <f>SUM(N55:N62)</f>
        <v>379554</v>
      </c>
      <c r="O52" s="138"/>
      <c r="P52" s="398">
        <f>SUM(P55:P62)</f>
        <v>8562</v>
      </c>
      <c r="Q52" s="138"/>
      <c r="R52" s="398">
        <f>SUM(R55:R62)</f>
        <v>0</v>
      </c>
      <c r="S52" s="138"/>
      <c r="T52" s="398">
        <f>SUM(T55:T62)</f>
        <v>0</v>
      </c>
      <c r="U52" s="142"/>
      <c r="V52" s="398">
        <f>SUM(V55:V62)</f>
        <v>0</v>
      </c>
      <c r="W52" s="143"/>
      <c r="X52" s="398">
        <f>SUM(X55:X62)</f>
        <v>8562</v>
      </c>
      <c r="Y52" s="144"/>
      <c r="Z52" s="144"/>
      <c r="AA52" s="143"/>
      <c r="AB52" s="398">
        <f>SUM(AB55:AB62)</f>
        <v>1236441.6000000001</v>
      </c>
      <c r="AC52" s="145"/>
      <c r="AD52" s="145"/>
      <c r="AE52" s="168"/>
      <c r="AF52" s="253"/>
    </row>
    <row r="53" spans="1:32" s="54" customFormat="1" ht="45">
      <c r="A53" s="252"/>
      <c r="B53" s="38"/>
      <c r="C53" s="38"/>
      <c r="D53" s="38"/>
      <c r="E53" s="186"/>
      <c r="F53" s="116"/>
      <c r="G53" s="116" t="s">
        <v>113</v>
      </c>
      <c r="H53" s="188" t="s">
        <v>271</v>
      </c>
      <c r="I53" s="100" t="s">
        <v>24</v>
      </c>
      <c r="J53" s="399"/>
      <c r="K53" s="187" t="s">
        <v>112</v>
      </c>
      <c r="L53" s="399"/>
      <c r="M53" s="187" t="s">
        <v>112</v>
      </c>
      <c r="N53" s="399"/>
      <c r="O53" s="138"/>
      <c r="P53" s="399"/>
      <c r="Q53" s="138"/>
      <c r="R53" s="399"/>
      <c r="S53" s="138"/>
      <c r="T53" s="399"/>
      <c r="U53" s="142"/>
      <c r="V53" s="399"/>
      <c r="W53" s="143"/>
      <c r="X53" s="399"/>
      <c r="Y53" s="144"/>
      <c r="Z53" s="144"/>
      <c r="AA53" s="143"/>
      <c r="AB53" s="399"/>
      <c r="AC53" s="145"/>
      <c r="AD53" s="145"/>
      <c r="AE53" s="168"/>
      <c r="AF53" s="253"/>
    </row>
    <row r="54" spans="1:32" s="54" customFormat="1" ht="67.5">
      <c r="A54" s="252"/>
      <c r="B54" s="38"/>
      <c r="C54" s="38"/>
      <c r="D54" s="38"/>
      <c r="E54" s="186"/>
      <c r="F54" s="116"/>
      <c r="G54" s="116" t="s">
        <v>273</v>
      </c>
      <c r="H54" s="188" t="s">
        <v>272</v>
      </c>
      <c r="I54" s="100" t="s">
        <v>24</v>
      </c>
      <c r="J54" s="400"/>
      <c r="K54" s="188" t="s">
        <v>274</v>
      </c>
      <c r="L54" s="400"/>
      <c r="M54" s="188" t="s">
        <v>272</v>
      </c>
      <c r="N54" s="400"/>
      <c r="O54" s="138"/>
      <c r="P54" s="400"/>
      <c r="Q54" s="138"/>
      <c r="R54" s="400"/>
      <c r="S54" s="138"/>
      <c r="T54" s="400"/>
      <c r="U54" s="142"/>
      <c r="V54" s="400"/>
      <c r="W54" s="143"/>
      <c r="X54" s="400"/>
      <c r="Y54" s="144"/>
      <c r="Z54" s="144"/>
      <c r="AA54" s="143"/>
      <c r="AB54" s="400"/>
      <c r="AC54" s="145"/>
      <c r="AD54" s="145"/>
      <c r="AE54" s="168"/>
      <c r="AF54" s="253"/>
    </row>
    <row r="55" spans="1:32" s="54" customFormat="1" ht="101.25">
      <c r="A55" s="254"/>
      <c r="B55" s="60"/>
      <c r="C55" s="60"/>
      <c r="D55" s="60"/>
      <c r="E55" s="61" t="s">
        <v>50</v>
      </c>
      <c r="F55" s="59" t="s">
        <v>114</v>
      </c>
      <c r="G55" s="59" t="s">
        <v>115</v>
      </c>
      <c r="H55" s="97">
        <v>100</v>
      </c>
      <c r="I55" s="133" t="s">
        <v>100</v>
      </c>
      <c r="J55" s="194">
        <v>463564.39</v>
      </c>
      <c r="K55" s="31">
        <v>100</v>
      </c>
      <c r="L55" s="195">
        <f>62373+54262+101202</f>
        <v>217837</v>
      </c>
      <c r="M55" s="102">
        <v>100</v>
      </c>
      <c r="N55" s="226">
        <v>75852</v>
      </c>
      <c r="O55" s="105">
        <v>0</v>
      </c>
      <c r="P55" s="274">
        <v>0</v>
      </c>
      <c r="Q55" s="105">
        <v>0</v>
      </c>
      <c r="R55" s="274">
        <v>0</v>
      </c>
      <c r="S55" s="105">
        <v>0</v>
      </c>
      <c r="T55" s="274">
        <v>0</v>
      </c>
      <c r="U55" s="105">
        <v>0</v>
      </c>
      <c r="V55" s="274">
        <v>0</v>
      </c>
      <c r="W55" s="105">
        <f t="shared" ref="W55:X62" si="41">O55+Q55+S55+U55</f>
        <v>0</v>
      </c>
      <c r="X55" s="273">
        <f>P55+R55+T55+V55</f>
        <v>0</v>
      </c>
      <c r="Y55" s="83">
        <f t="shared" ref="Y55:Z60" si="42">(W55/M55)*100</f>
        <v>0</v>
      </c>
      <c r="Z55" s="83">
        <f t="shared" si="42"/>
        <v>0</v>
      </c>
      <c r="AA55" s="82">
        <f t="shared" si="32"/>
        <v>100</v>
      </c>
      <c r="AB55" s="280">
        <f>L55+X55</f>
        <v>217837</v>
      </c>
      <c r="AC55" s="84">
        <f t="shared" si="30"/>
        <v>100</v>
      </c>
      <c r="AD55" s="84">
        <f t="shared" ref="AD55:AD62" si="43">(AB55/J55)*100</f>
        <v>46.991745850020962</v>
      </c>
      <c r="AE55" s="401"/>
      <c r="AF55" s="238"/>
    </row>
    <row r="56" spans="1:32" s="54" customFormat="1" ht="45">
      <c r="A56" s="241"/>
      <c r="B56" s="61"/>
      <c r="C56" s="61"/>
      <c r="D56" s="61"/>
      <c r="E56" s="61" t="s">
        <v>51</v>
      </c>
      <c r="F56" s="59" t="s">
        <v>116</v>
      </c>
      <c r="G56" s="59" t="s">
        <v>117</v>
      </c>
      <c r="H56" s="97">
        <v>120</v>
      </c>
      <c r="I56" s="133" t="s">
        <v>118</v>
      </c>
      <c r="J56" s="194">
        <v>527026.1</v>
      </c>
      <c r="K56" s="31">
        <v>60</v>
      </c>
      <c r="L56" s="195">
        <f>100705.6+110273.8+123588.4</f>
        <v>334567.80000000005</v>
      </c>
      <c r="M56" s="102">
        <v>120</v>
      </c>
      <c r="N56" s="226">
        <v>108881</v>
      </c>
      <c r="O56" s="105">
        <v>0</v>
      </c>
      <c r="P56" s="274">
        <v>0</v>
      </c>
      <c r="Q56" s="105">
        <v>0</v>
      </c>
      <c r="R56" s="274">
        <v>0</v>
      </c>
      <c r="S56" s="105">
        <v>0</v>
      </c>
      <c r="T56" s="274">
        <v>0</v>
      </c>
      <c r="U56" s="105">
        <v>0</v>
      </c>
      <c r="V56" s="274">
        <v>0</v>
      </c>
      <c r="W56" s="105">
        <f t="shared" si="41"/>
        <v>0</v>
      </c>
      <c r="X56" s="273">
        <f t="shared" si="41"/>
        <v>0</v>
      </c>
      <c r="Y56" s="83">
        <f t="shared" ref="Y56" si="44">(W56/M56)*100</f>
        <v>0</v>
      </c>
      <c r="Z56" s="83">
        <f t="shared" ref="Z56" si="45">(X56/N56)*100</f>
        <v>0</v>
      </c>
      <c r="AA56" s="82">
        <f t="shared" si="32"/>
        <v>60</v>
      </c>
      <c r="AB56" s="280">
        <f t="shared" si="32"/>
        <v>334567.80000000005</v>
      </c>
      <c r="AC56" s="84">
        <f t="shared" si="30"/>
        <v>50</v>
      </c>
      <c r="AD56" s="84">
        <f t="shared" si="43"/>
        <v>63.482207048189842</v>
      </c>
      <c r="AE56" s="401"/>
      <c r="AF56" s="238"/>
    </row>
    <row r="57" spans="1:32" s="54" customFormat="1" ht="56.25">
      <c r="A57" s="255"/>
      <c r="B57" s="80"/>
      <c r="C57" s="80"/>
      <c r="D57" s="80"/>
      <c r="E57" s="80" t="s">
        <v>120</v>
      </c>
      <c r="F57" s="59" t="s">
        <v>119</v>
      </c>
      <c r="G57" s="59" t="s">
        <v>121</v>
      </c>
      <c r="H57" s="97">
        <v>50</v>
      </c>
      <c r="I57" s="133" t="s">
        <v>100</v>
      </c>
      <c r="J57" s="194">
        <v>144555.20000000001</v>
      </c>
      <c r="K57" s="31">
        <v>50</v>
      </c>
      <c r="L57" s="214">
        <f>41864.5+41591.4+0</f>
        <v>83455.899999999994</v>
      </c>
      <c r="M57" s="102">
        <v>50</v>
      </c>
      <c r="N57" s="226">
        <v>131620</v>
      </c>
      <c r="O57" s="105">
        <v>0</v>
      </c>
      <c r="P57" s="274">
        <v>0</v>
      </c>
      <c r="Q57" s="105">
        <v>0</v>
      </c>
      <c r="R57" s="274">
        <v>0</v>
      </c>
      <c r="S57" s="105">
        <v>0</v>
      </c>
      <c r="T57" s="274">
        <v>0</v>
      </c>
      <c r="U57" s="105">
        <v>0</v>
      </c>
      <c r="V57" s="274">
        <v>0</v>
      </c>
      <c r="W57" s="105">
        <f t="shared" si="41"/>
        <v>0</v>
      </c>
      <c r="X57" s="273">
        <f t="shared" si="41"/>
        <v>0</v>
      </c>
      <c r="Y57" s="83">
        <v>0</v>
      </c>
      <c r="Z57" s="83">
        <v>0</v>
      </c>
      <c r="AA57" s="82">
        <f t="shared" si="32"/>
        <v>50</v>
      </c>
      <c r="AB57" s="280">
        <f t="shared" si="32"/>
        <v>83455.899999999994</v>
      </c>
      <c r="AC57" s="84">
        <f t="shared" si="30"/>
        <v>100</v>
      </c>
      <c r="AD57" s="84">
        <f t="shared" si="43"/>
        <v>57.7328937319446</v>
      </c>
      <c r="AE57" s="401"/>
      <c r="AF57" s="238"/>
    </row>
    <row r="58" spans="1:32" s="54" customFormat="1" ht="56.25">
      <c r="A58" s="256"/>
      <c r="B58" s="81"/>
      <c r="C58" s="81"/>
      <c r="D58" s="81"/>
      <c r="E58" s="81" t="s">
        <v>56</v>
      </c>
      <c r="F58" s="59" t="s">
        <v>122</v>
      </c>
      <c r="G58" s="59" t="s">
        <v>121</v>
      </c>
      <c r="H58" s="97">
        <v>50</v>
      </c>
      <c r="I58" s="133" t="s">
        <v>100</v>
      </c>
      <c r="J58" s="194">
        <v>316528.57</v>
      </c>
      <c r="K58" s="31">
        <v>50</v>
      </c>
      <c r="L58" s="214">
        <f>46783.4+40568.4+66041.7</f>
        <v>153393.5</v>
      </c>
      <c r="M58" s="102">
        <v>0</v>
      </c>
      <c r="N58" s="226">
        <v>0</v>
      </c>
      <c r="O58" s="105">
        <v>0</v>
      </c>
      <c r="P58" s="274">
        <v>0</v>
      </c>
      <c r="Q58" s="105">
        <v>0</v>
      </c>
      <c r="R58" s="274">
        <v>0</v>
      </c>
      <c r="S58" s="105">
        <v>0</v>
      </c>
      <c r="T58" s="274">
        <v>0</v>
      </c>
      <c r="U58" s="105">
        <v>0</v>
      </c>
      <c r="V58" s="274">
        <v>0</v>
      </c>
      <c r="W58" s="105">
        <f t="shared" si="41"/>
        <v>0</v>
      </c>
      <c r="X58" s="273">
        <f t="shared" si="41"/>
        <v>0</v>
      </c>
      <c r="Y58" s="83">
        <v>0</v>
      </c>
      <c r="Z58" s="83">
        <v>0</v>
      </c>
      <c r="AA58" s="82">
        <f t="shared" si="32"/>
        <v>50</v>
      </c>
      <c r="AB58" s="280">
        <f t="shared" si="32"/>
        <v>153393.5</v>
      </c>
      <c r="AC58" s="84">
        <f t="shared" si="30"/>
        <v>100</v>
      </c>
      <c r="AD58" s="84">
        <f t="shared" si="43"/>
        <v>48.461186299865446</v>
      </c>
      <c r="AE58" s="401"/>
      <c r="AF58" s="238"/>
    </row>
    <row r="59" spans="1:32" s="54" customFormat="1" ht="56.25">
      <c r="A59" s="256"/>
      <c r="B59" s="81"/>
      <c r="C59" s="81"/>
      <c r="D59" s="81"/>
      <c r="E59" s="81" t="s">
        <v>52</v>
      </c>
      <c r="F59" s="59" t="s">
        <v>196</v>
      </c>
      <c r="G59" s="59" t="s">
        <v>197</v>
      </c>
      <c r="H59" s="97">
        <v>30</v>
      </c>
      <c r="I59" s="133" t="s">
        <v>100</v>
      </c>
      <c r="J59" s="194">
        <v>830077.63</v>
      </c>
      <c r="K59" s="31">
        <v>30</v>
      </c>
      <c r="L59" s="214">
        <f>225340.9</f>
        <v>225340.9</v>
      </c>
      <c r="M59" s="102">
        <v>0</v>
      </c>
      <c r="N59" s="226">
        <v>0</v>
      </c>
      <c r="O59" s="105">
        <v>0</v>
      </c>
      <c r="P59" s="274">
        <v>0</v>
      </c>
      <c r="Q59" s="105">
        <v>0</v>
      </c>
      <c r="R59" s="274">
        <v>0</v>
      </c>
      <c r="S59" s="105">
        <v>0</v>
      </c>
      <c r="T59" s="274">
        <v>0</v>
      </c>
      <c r="U59" s="105">
        <v>0</v>
      </c>
      <c r="V59" s="274">
        <v>0</v>
      </c>
      <c r="W59" s="105">
        <f t="shared" si="41"/>
        <v>0</v>
      </c>
      <c r="X59" s="273">
        <f t="shared" si="41"/>
        <v>0</v>
      </c>
      <c r="Y59" s="83">
        <v>0</v>
      </c>
      <c r="Z59" s="83">
        <v>0</v>
      </c>
      <c r="AA59" s="82">
        <f t="shared" si="32"/>
        <v>30</v>
      </c>
      <c r="AB59" s="280">
        <f t="shared" si="32"/>
        <v>225340.9</v>
      </c>
      <c r="AC59" s="84">
        <f t="shared" si="30"/>
        <v>100</v>
      </c>
      <c r="AD59" s="84">
        <f t="shared" si="43"/>
        <v>27.146966965005433</v>
      </c>
      <c r="AE59" s="401"/>
      <c r="AF59" s="238"/>
    </row>
    <row r="60" spans="1:32" s="54" customFormat="1" ht="45">
      <c r="A60" s="256"/>
      <c r="B60" s="81"/>
      <c r="C60" s="81"/>
      <c r="D60" s="81"/>
      <c r="E60" s="81" t="s">
        <v>53</v>
      </c>
      <c r="F60" s="59" t="s">
        <v>123</v>
      </c>
      <c r="G60" s="59" t="s">
        <v>198</v>
      </c>
      <c r="H60" s="97">
        <v>2</v>
      </c>
      <c r="I60" s="133" t="s">
        <v>103</v>
      </c>
      <c r="J60" s="194">
        <v>361703.78</v>
      </c>
      <c r="K60" s="31">
        <v>2</v>
      </c>
      <c r="L60" s="214">
        <f>69505+60959.6</f>
        <v>130464.6</v>
      </c>
      <c r="M60" s="102">
        <v>50</v>
      </c>
      <c r="N60" s="226">
        <v>63201</v>
      </c>
      <c r="O60" s="105">
        <v>0</v>
      </c>
      <c r="P60" s="274">
        <v>8562</v>
      </c>
      <c r="Q60" s="105">
        <v>0</v>
      </c>
      <c r="R60" s="274">
        <v>0</v>
      </c>
      <c r="S60" s="105">
        <v>0</v>
      </c>
      <c r="T60" s="274">
        <v>0</v>
      </c>
      <c r="U60" s="105">
        <v>0</v>
      </c>
      <c r="V60" s="274">
        <v>0</v>
      </c>
      <c r="W60" s="105">
        <f t="shared" si="41"/>
        <v>0</v>
      </c>
      <c r="X60" s="273">
        <f t="shared" si="41"/>
        <v>8562</v>
      </c>
      <c r="Y60" s="83">
        <f t="shared" si="42"/>
        <v>0</v>
      </c>
      <c r="Z60" s="83">
        <f t="shared" si="42"/>
        <v>13.547253999145584</v>
      </c>
      <c r="AA60" s="82">
        <f t="shared" si="32"/>
        <v>2</v>
      </c>
      <c r="AB60" s="280">
        <f t="shared" si="32"/>
        <v>139026.6</v>
      </c>
      <c r="AC60" s="84">
        <f t="shared" si="30"/>
        <v>100</v>
      </c>
      <c r="AD60" s="84">
        <f t="shared" si="43"/>
        <v>38.436590294964567</v>
      </c>
      <c r="AE60" s="401"/>
      <c r="AF60" s="238"/>
    </row>
    <row r="61" spans="1:32" s="54" customFormat="1" ht="33.75">
      <c r="A61" s="256"/>
      <c r="B61" s="81"/>
      <c r="C61" s="81"/>
      <c r="D61" s="81"/>
      <c r="E61" s="81" t="s">
        <v>54</v>
      </c>
      <c r="F61" s="59" t="s">
        <v>124</v>
      </c>
      <c r="G61" s="59" t="s">
        <v>121</v>
      </c>
      <c r="H61" s="97">
        <v>30</v>
      </c>
      <c r="I61" s="133" t="s">
        <v>100</v>
      </c>
      <c r="J61" s="194">
        <v>185732.15</v>
      </c>
      <c r="K61" s="31">
        <v>30</v>
      </c>
      <c r="L61" s="214">
        <f>40744.7+42075.2</f>
        <v>82819.899999999994</v>
      </c>
      <c r="M61" s="102">
        <v>0</v>
      </c>
      <c r="N61" s="226">
        <v>0</v>
      </c>
      <c r="O61" s="105">
        <v>0</v>
      </c>
      <c r="P61" s="274">
        <v>0</v>
      </c>
      <c r="Q61" s="105">
        <v>0</v>
      </c>
      <c r="R61" s="274">
        <v>0</v>
      </c>
      <c r="S61" s="105">
        <v>0</v>
      </c>
      <c r="T61" s="274">
        <v>0</v>
      </c>
      <c r="U61" s="105">
        <v>0</v>
      </c>
      <c r="V61" s="274">
        <v>0</v>
      </c>
      <c r="W61" s="105">
        <f t="shared" si="41"/>
        <v>0</v>
      </c>
      <c r="X61" s="273">
        <f t="shared" si="41"/>
        <v>0</v>
      </c>
      <c r="Y61" s="83">
        <v>0</v>
      </c>
      <c r="Z61" s="83">
        <v>0</v>
      </c>
      <c r="AA61" s="82">
        <f t="shared" si="32"/>
        <v>30</v>
      </c>
      <c r="AB61" s="280">
        <f t="shared" si="32"/>
        <v>82819.899999999994</v>
      </c>
      <c r="AC61" s="84">
        <f t="shared" si="30"/>
        <v>100</v>
      </c>
      <c r="AD61" s="84">
        <f t="shared" si="43"/>
        <v>44.591041454050902</v>
      </c>
      <c r="AE61" s="401"/>
      <c r="AF61" s="238"/>
    </row>
    <row r="62" spans="1:32" s="54" customFormat="1" ht="56.25">
      <c r="A62" s="256"/>
      <c r="B62" s="81"/>
      <c r="C62" s="81"/>
      <c r="D62" s="81"/>
      <c r="E62" s="81" t="s">
        <v>74</v>
      </c>
      <c r="F62" s="59" t="s">
        <v>125</v>
      </c>
      <c r="G62" s="59" t="s">
        <v>126</v>
      </c>
      <c r="H62" s="102">
        <v>7</v>
      </c>
      <c r="I62" s="133" t="s">
        <v>100</v>
      </c>
      <c r="J62" s="194">
        <v>283535.81</v>
      </c>
      <c r="K62" s="102">
        <v>0</v>
      </c>
      <c r="L62" s="214">
        <v>0</v>
      </c>
      <c r="M62" s="102">
        <v>0</v>
      </c>
      <c r="N62" s="226">
        <v>0</v>
      </c>
      <c r="O62" s="105">
        <v>0</v>
      </c>
      <c r="P62" s="274">
        <v>0</v>
      </c>
      <c r="Q62" s="105">
        <v>0</v>
      </c>
      <c r="R62" s="274">
        <v>0</v>
      </c>
      <c r="S62" s="105">
        <v>0</v>
      </c>
      <c r="T62" s="274">
        <v>0</v>
      </c>
      <c r="U62" s="105">
        <v>0</v>
      </c>
      <c r="V62" s="274">
        <v>0</v>
      </c>
      <c r="W62" s="105">
        <f t="shared" si="41"/>
        <v>0</v>
      </c>
      <c r="X62" s="273">
        <f t="shared" si="41"/>
        <v>0</v>
      </c>
      <c r="Y62" s="83">
        <v>0</v>
      </c>
      <c r="Z62" s="83">
        <v>0</v>
      </c>
      <c r="AA62" s="82">
        <f t="shared" si="32"/>
        <v>0</v>
      </c>
      <c r="AB62" s="280">
        <f t="shared" si="32"/>
        <v>0</v>
      </c>
      <c r="AC62" s="84">
        <f t="shared" si="30"/>
        <v>0</v>
      </c>
      <c r="AD62" s="84">
        <f t="shared" si="43"/>
        <v>0</v>
      </c>
      <c r="AE62" s="401"/>
      <c r="AF62" s="238"/>
    </row>
    <row r="63" spans="1:32" s="54" customFormat="1" ht="11.25">
      <c r="A63" s="245"/>
      <c r="B63" s="65"/>
      <c r="C63" s="65"/>
      <c r="D63" s="65"/>
      <c r="E63" s="65"/>
      <c r="F63" s="66"/>
      <c r="G63" s="66"/>
      <c r="H63" s="111"/>
      <c r="I63" s="112"/>
      <c r="J63" s="200"/>
      <c r="K63" s="90"/>
      <c r="L63" s="208"/>
      <c r="M63" s="90"/>
      <c r="N63" s="224"/>
      <c r="O63" s="92"/>
      <c r="P63" s="92"/>
      <c r="Q63" s="92"/>
      <c r="R63" s="92"/>
      <c r="S63" s="92"/>
      <c r="T63" s="68"/>
      <c r="U63" s="393" t="s">
        <v>28</v>
      </c>
      <c r="V63" s="393"/>
      <c r="W63" s="393"/>
      <c r="X63" s="69"/>
      <c r="Y63" s="84">
        <f t="shared" ref="Y63:AD63" si="46">AVERAGE(Y55:Y62)</f>
        <v>0</v>
      </c>
      <c r="Z63" s="84">
        <f t="shared" si="46"/>
        <v>1.6934067498931979</v>
      </c>
      <c r="AA63" s="84">
        <f t="shared" si="46"/>
        <v>40.25</v>
      </c>
      <c r="AB63" s="84">
        <f t="shared" si="46"/>
        <v>154555.20000000001</v>
      </c>
      <c r="AC63" s="84">
        <f t="shared" si="46"/>
        <v>81.25</v>
      </c>
      <c r="AD63" s="84">
        <f t="shared" si="46"/>
        <v>40.855328955505222</v>
      </c>
      <c r="AE63" s="169"/>
      <c r="AF63" s="238"/>
    </row>
    <row r="64" spans="1:32" s="54" customFormat="1" ht="11.25">
      <c r="A64" s="245"/>
      <c r="B64" s="65"/>
      <c r="C64" s="65"/>
      <c r="D64" s="65"/>
      <c r="E64" s="65"/>
      <c r="F64" s="66"/>
      <c r="G64" s="66"/>
      <c r="H64" s="111"/>
      <c r="I64" s="112"/>
      <c r="J64" s="200"/>
      <c r="K64" s="90"/>
      <c r="L64" s="208"/>
      <c r="M64" s="90"/>
      <c r="N64" s="224"/>
      <c r="O64" s="92"/>
      <c r="P64" s="92"/>
      <c r="Q64" s="92"/>
      <c r="R64" s="92"/>
      <c r="S64" s="92"/>
      <c r="T64" s="68"/>
      <c r="U64" s="393" t="s">
        <v>29</v>
      </c>
      <c r="V64" s="393"/>
      <c r="W64" s="393"/>
      <c r="X64" s="69"/>
      <c r="Y64" s="83"/>
      <c r="Z64" s="83"/>
      <c r="AA64" s="83"/>
      <c r="AB64" s="83"/>
      <c r="AC64" s="84"/>
      <c r="AD64" s="84"/>
      <c r="AE64" s="169"/>
      <c r="AF64" s="238"/>
    </row>
    <row r="65" spans="1:32" s="54" customFormat="1" ht="78.75">
      <c r="A65" s="257" t="s">
        <v>62</v>
      </c>
      <c r="B65" s="38">
        <v>1</v>
      </c>
      <c r="C65" s="38">
        <v>11</v>
      </c>
      <c r="D65" s="38" t="s">
        <v>14</v>
      </c>
      <c r="E65" s="189">
        <v>21</v>
      </c>
      <c r="F65" s="116" t="s">
        <v>127</v>
      </c>
      <c r="G65" s="116" t="s">
        <v>275</v>
      </c>
      <c r="H65" s="185">
        <v>100</v>
      </c>
      <c r="I65" s="148" t="s">
        <v>24</v>
      </c>
      <c r="J65" s="398">
        <v>6264994.9500000002</v>
      </c>
      <c r="K65" s="190">
        <v>1</v>
      </c>
      <c r="L65" s="394">
        <f>SUM(L69:L83)</f>
        <v>2740709.3</v>
      </c>
      <c r="M65" s="370">
        <v>1</v>
      </c>
      <c r="N65" s="394">
        <f>SUM(N69:N83)</f>
        <v>321338278.30000001</v>
      </c>
      <c r="O65" s="104"/>
      <c r="P65" s="394">
        <f>SUM(P69:P83)</f>
        <v>25540.3</v>
      </c>
      <c r="Q65" s="137"/>
      <c r="R65" s="394">
        <f>SUM(R69:R83)</f>
        <v>0</v>
      </c>
      <c r="S65" s="104"/>
      <c r="T65" s="394">
        <f>SUM(T69:T83)</f>
        <v>0</v>
      </c>
      <c r="U65" s="85"/>
      <c r="V65" s="394">
        <f>SUM(V69:V83)</f>
        <v>0</v>
      </c>
      <c r="W65" s="137"/>
      <c r="X65" s="394">
        <f>SUM(X69:X83)</f>
        <v>25540.3</v>
      </c>
      <c r="Y65" s="117"/>
      <c r="Z65" s="117"/>
      <c r="AA65" s="85"/>
      <c r="AB65" s="398">
        <f>SUM(AB69:AB83)</f>
        <v>2766249.5999999996</v>
      </c>
      <c r="AC65" s="118"/>
      <c r="AD65" s="118"/>
      <c r="AE65" s="191"/>
      <c r="AF65" s="253"/>
    </row>
    <row r="66" spans="1:32" s="54" customFormat="1" ht="90">
      <c r="A66" s="252"/>
      <c r="B66" s="38"/>
      <c r="C66" s="38"/>
      <c r="D66" s="38"/>
      <c r="E66" s="186"/>
      <c r="F66" s="116"/>
      <c r="G66" s="116" t="s">
        <v>276</v>
      </c>
      <c r="H66" s="188" t="s">
        <v>277</v>
      </c>
      <c r="I66" s="100" t="s">
        <v>24</v>
      </c>
      <c r="J66" s="399"/>
      <c r="K66" s="177">
        <v>5.96</v>
      </c>
      <c r="L66" s="395"/>
      <c r="M66" s="371">
        <v>0.13589999999999999</v>
      </c>
      <c r="N66" s="395"/>
      <c r="O66" s="138"/>
      <c r="P66" s="395"/>
      <c r="Q66" s="138"/>
      <c r="R66" s="395"/>
      <c r="S66" s="138"/>
      <c r="T66" s="395"/>
      <c r="U66" s="142"/>
      <c r="V66" s="395"/>
      <c r="W66" s="143"/>
      <c r="X66" s="395"/>
      <c r="Y66" s="144"/>
      <c r="Z66" s="144"/>
      <c r="AA66" s="143"/>
      <c r="AB66" s="399"/>
      <c r="AC66" s="145"/>
      <c r="AD66" s="145"/>
      <c r="AE66" s="191"/>
      <c r="AF66" s="253"/>
    </row>
    <row r="67" spans="1:32" s="54" customFormat="1" ht="45">
      <c r="A67" s="252"/>
      <c r="B67" s="38"/>
      <c r="C67" s="38"/>
      <c r="D67" s="38"/>
      <c r="E67" s="186"/>
      <c r="F67" s="116"/>
      <c r="G67" s="116" t="s">
        <v>278</v>
      </c>
      <c r="H67" s="188">
        <v>30.2</v>
      </c>
      <c r="I67" s="100" t="s">
        <v>24</v>
      </c>
      <c r="J67" s="399"/>
      <c r="K67" s="177">
        <v>6.31</v>
      </c>
      <c r="L67" s="395"/>
      <c r="M67" s="371">
        <v>0.30199999999999999</v>
      </c>
      <c r="N67" s="395"/>
      <c r="O67" s="138"/>
      <c r="P67" s="395"/>
      <c r="Q67" s="138"/>
      <c r="R67" s="395"/>
      <c r="S67" s="138"/>
      <c r="T67" s="395"/>
      <c r="U67" s="142"/>
      <c r="V67" s="395"/>
      <c r="W67" s="143"/>
      <c r="X67" s="395"/>
      <c r="Y67" s="144"/>
      <c r="Z67" s="144"/>
      <c r="AA67" s="143"/>
      <c r="AB67" s="399"/>
      <c r="AC67" s="145"/>
      <c r="AD67" s="145"/>
      <c r="AE67" s="191"/>
      <c r="AF67" s="253"/>
    </row>
    <row r="68" spans="1:32" s="54" customFormat="1" ht="45">
      <c r="A68" s="252"/>
      <c r="B68" s="38"/>
      <c r="C68" s="38"/>
      <c r="D68" s="38"/>
      <c r="E68" s="186"/>
      <c r="F68" s="116"/>
      <c r="G68" s="116" t="s">
        <v>129</v>
      </c>
      <c r="H68" s="188">
        <v>36.950000000000003</v>
      </c>
      <c r="I68" s="100" t="s">
        <v>24</v>
      </c>
      <c r="J68" s="400"/>
      <c r="K68" s="177">
        <v>6.31</v>
      </c>
      <c r="L68" s="396"/>
      <c r="M68" s="371">
        <v>0.3695</v>
      </c>
      <c r="N68" s="396"/>
      <c r="O68" s="138"/>
      <c r="P68" s="396"/>
      <c r="Q68" s="138"/>
      <c r="R68" s="396"/>
      <c r="S68" s="138"/>
      <c r="T68" s="396"/>
      <c r="U68" s="142"/>
      <c r="V68" s="396"/>
      <c r="W68" s="143"/>
      <c r="X68" s="396"/>
      <c r="Y68" s="144"/>
      <c r="Z68" s="144"/>
      <c r="AA68" s="143"/>
      <c r="AB68" s="400"/>
      <c r="AC68" s="145"/>
      <c r="AD68" s="145"/>
      <c r="AE68" s="191"/>
      <c r="AF68" s="253"/>
    </row>
    <row r="69" spans="1:32" s="54" customFormat="1" ht="78.75">
      <c r="A69" s="256"/>
      <c r="B69" s="81"/>
      <c r="C69" s="81"/>
      <c r="D69" s="81"/>
      <c r="E69" s="81" t="s">
        <v>50</v>
      </c>
      <c r="F69" s="59" t="s">
        <v>130</v>
      </c>
      <c r="G69" s="59" t="s">
        <v>131</v>
      </c>
      <c r="H69" s="97">
        <v>30</v>
      </c>
      <c r="I69" s="133" t="s">
        <v>100</v>
      </c>
      <c r="J69" s="194">
        <v>235391.17</v>
      </c>
      <c r="K69" s="31">
        <v>30</v>
      </c>
      <c r="L69" s="251">
        <f>102073.7+0+37650.8</f>
        <v>139724.5</v>
      </c>
      <c r="M69" s="102">
        <v>0</v>
      </c>
      <c r="N69" s="227">
        <v>0</v>
      </c>
      <c r="O69" s="105">
        <v>0</v>
      </c>
      <c r="P69" s="274">
        <v>0</v>
      </c>
      <c r="Q69" s="105">
        <v>0</v>
      </c>
      <c r="R69" s="274">
        <v>0</v>
      </c>
      <c r="S69" s="105">
        <v>0</v>
      </c>
      <c r="T69" s="274">
        <v>0</v>
      </c>
      <c r="U69" s="105">
        <v>0</v>
      </c>
      <c r="V69" s="274">
        <v>0</v>
      </c>
      <c r="W69" s="105">
        <f t="shared" ref="W69:X83" si="47">O69+Q69+S69+U69</f>
        <v>0</v>
      </c>
      <c r="X69" s="273">
        <f>P69+R69+T69+V69</f>
        <v>0</v>
      </c>
      <c r="Y69" s="83">
        <v>0</v>
      </c>
      <c r="Z69" s="83">
        <v>0</v>
      </c>
      <c r="AA69" s="82">
        <f t="shared" ref="AA69:AB83" si="48">K69+W69</f>
        <v>30</v>
      </c>
      <c r="AB69" s="280">
        <f t="shared" si="48"/>
        <v>139724.5</v>
      </c>
      <c r="AC69" s="84">
        <f t="shared" ref="AC69:AC83" si="49">(AA69/H69)*100</f>
        <v>100</v>
      </c>
      <c r="AD69" s="84">
        <f t="shared" ref="AD69:AD83" si="50">(AB69/J69)*100</f>
        <v>59.358428780484843</v>
      </c>
      <c r="AE69" s="392"/>
      <c r="AF69" s="238"/>
    </row>
    <row r="70" spans="1:32" s="54" customFormat="1" ht="82.5" customHeight="1">
      <c r="A70" s="256"/>
      <c r="B70" s="81"/>
      <c r="C70" s="81"/>
      <c r="D70" s="81"/>
      <c r="E70" s="81" t="s">
        <v>51</v>
      </c>
      <c r="F70" s="59" t="s">
        <v>132</v>
      </c>
      <c r="G70" s="59" t="s">
        <v>133</v>
      </c>
      <c r="H70" s="97">
        <v>40</v>
      </c>
      <c r="I70" s="133" t="s">
        <v>100</v>
      </c>
      <c r="J70" s="194">
        <v>225193.1</v>
      </c>
      <c r="K70" s="31">
        <v>40</v>
      </c>
      <c r="L70" s="215">
        <f>121055.2+47440+0</f>
        <v>168495.2</v>
      </c>
      <c r="M70" s="102">
        <v>0</v>
      </c>
      <c r="N70" s="225">
        <v>0</v>
      </c>
      <c r="O70" s="105">
        <v>0</v>
      </c>
      <c r="P70" s="274">
        <v>0</v>
      </c>
      <c r="Q70" s="105">
        <v>0</v>
      </c>
      <c r="R70" s="274">
        <v>0</v>
      </c>
      <c r="S70" s="105">
        <v>0</v>
      </c>
      <c r="T70" s="274">
        <v>0</v>
      </c>
      <c r="U70" s="105">
        <v>0</v>
      </c>
      <c r="V70" s="274">
        <v>0</v>
      </c>
      <c r="W70" s="105">
        <f t="shared" si="47"/>
        <v>0</v>
      </c>
      <c r="X70" s="273">
        <f t="shared" si="47"/>
        <v>0</v>
      </c>
      <c r="Y70" s="83">
        <v>0</v>
      </c>
      <c r="Z70" s="83">
        <v>0</v>
      </c>
      <c r="AA70" s="82">
        <f t="shared" si="48"/>
        <v>40</v>
      </c>
      <c r="AB70" s="280">
        <f>L70+X70</f>
        <v>168495.2</v>
      </c>
      <c r="AC70" s="84">
        <f t="shared" si="49"/>
        <v>100</v>
      </c>
      <c r="AD70" s="84">
        <f t="shared" si="50"/>
        <v>74.822541187984896</v>
      </c>
      <c r="AE70" s="392"/>
      <c r="AF70" s="238"/>
    </row>
    <row r="71" spans="1:32" s="54" customFormat="1" ht="157.5">
      <c r="A71" s="256"/>
      <c r="B71" s="81"/>
      <c r="C71" s="81"/>
      <c r="D71" s="81"/>
      <c r="E71" s="81" t="s">
        <v>58</v>
      </c>
      <c r="F71" s="59" t="s">
        <v>134</v>
      </c>
      <c r="G71" s="59" t="s">
        <v>135</v>
      </c>
      <c r="H71" s="97">
        <v>6</v>
      </c>
      <c r="I71" s="133" t="s">
        <v>136</v>
      </c>
      <c r="J71" s="194">
        <v>1580513.32</v>
      </c>
      <c r="K71" s="31">
        <v>6</v>
      </c>
      <c r="L71" s="258">
        <f>293861.2+226066+235919.3</f>
        <v>755846.5</v>
      </c>
      <c r="M71" s="102">
        <v>6</v>
      </c>
      <c r="N71" s="227">
        <v>320201000</v>
      </c>
      <c r="O71" s="105">
        <v>0</v>
      </c>
      <c r="P71" s="274">
        <v>0</v>
      </c>
      <c r="Q71" s="105">
        <v>0</v>
      </c>
      <c r="R71" s="274">
        <v>0</v>
      </c>
      <c r="S71" s="105">
        <v>0</v>
      </c>
      <c r="T71" s="274">
        <v>0</v>
      </c>
      <c r="U71" s="105">
        <v>0</v>
      </c>
      <c r="V71" s="274">
        <v>0</v>
      </c>
      <c r="W71" s="105">
        <f t="shared" si="47"/>
        <v>0</v>
      </c>
      <c r="X71" s="273">
        <f t="shared" si="47"/>
        <v>0</v>
      </c>
      <c r="Y71" s="83">
        <f t="shared" ref="Y71:Z83" si="51">(W71/M71)*100</f>
        <v>0</v>
      </c>
      <c r="Z71" s="83">
        <f t="shared" si="51"/>
        <v>0</v>
      </c>
      <c r="AA71" s="82">
        <f t="shared" si="48"/>
        <v>6</v>
      </c>
      <c r="AB71" s="280">
        <f t="shared" si="48"/>
        <v>755846.5</v>
      </c>
      <c r="AC71" s="84">
        <f t="shared" si="49"/>
        <v>100</v>
      </c>
      <c r="AD71" s="84">
        <f t="shared" si="50"/>
        <v>47.822849098165143</v>
      </c>
      <c r="AE71" s="392"/>
      <c r="AF71" s="238"/>
    </row>
    <row r="72" spans="1:32" s="54" customFormat="1" ht="78.75">
      <c r="A72" s="256"/>
      <c r="B72" s="81"/>
      <c r="C72" s="81"/>
      <c r="D72" s="81"/>
      <c r="E72" s="81" t="s">
        <v>120</v>
      </c>
      <c r="F72" s="59" t="s">
        <v>137</v>
      </c>
      <c r="G72" s="59" t="s">
        <v>138</v>
      </c>
      <c r="H72" s="97">
        <v>35</v>
      </c>
      <c r="I72" s="133" t="s">
        <v>100</v>
      </c>
      <c r="J72" s="194">
        <v>24483</v>
      </c>
      <c r="K72" s="31">
        <v>0</v>
      </c>
      <c r="L72" s="215">
        <f>24060+0</f>
        <v>24060</v>
      </c>
      <c r="M72" s="102">
        <v>0</v>
      </c>
      <c r="N72" s="227">
        <v>0</v>
      </c>
      <c r="O72" s="105">
        <v>0</v>
      </c>
      <c r="P72" s="274">
        <v>0</v>
      </c>
      <c r="Q72" s="105">
        <v>0</v>
      </c>
      <c r="R72" s="274">
        <v>0</v>
      </c>
      <c r="S72" s="105">
        <v>0</v>
      </c>
      <c r="T72" s="274">
        <v>0</v>
      </c>
      <c r="U72" s="105">
        <v>0</v>
      </c>
      <c r="V72" s="274">
        <v>0</v>
      </c>
      <c r="W72" s="105">
        <f t="shared" si="47"/>
        <v>0</v>
      </c>
      <c r="X72" s="273">
        <f t="shared" si="47"/>
        <v>0</v>
      </c>
      <c r="Y72" s="83">
        <v>0</v>
      </c>
      <c r="Z72" s="83">
        <v>0</v>
      </c>
      <c r="AA72" s="82">
        <f t="shared" si="48"/>
        <v>0</v>
      </c>
      <c r="AB72" s="280">
        <f>L72+X70</f>
        <v>24060</v>
      </c>
      <c r="AC72" s="84">
        <f t="shared" si="49"/>
        <v>0</v>
      </c>
      <c r="AD72" s="84">
        <f t="shared" si="50"/>
        <v>98.272270555079032</v>
      </c>
      <c r="AE72" s="392"/>
      <c r="AF72" s="238"/>
    </row>
    <row r="73" spans="1:32" s="54" customFormat="1" ht="45">
      <c r="A73" s="256"/>
      <c r="B73" s="81"/>
      <c r="C73" s="81"/>
      <c r="D73" s="81"/>
      <c r="E73" s="81" t="s">
        <v>56</v>
      </c>
      <c r="F73" s="59" t="s">
        <v>139</v>
      </c>
      <c r="G73" s="59" t="s">
        <v>140</v>
      </c>
      <c r="H73" s="97">
        <v>7</v>
      </c>
      <c r="I73" s="133" t="s">
        <v>141</v>
      </c>
      <c r="J73" s="194">
        <v>580315.13</v>
      </c>
      <c r="K73" s="31">
        <v>7</v>
      </c>
      <c r="L73" s="215">
        <f>79939+144816.1</f>
        <v>224755.1</v>
      </c>
      <c r="M73" s="102">
        <v>7</v>
      </c>
      <c r="N73" s="225">
        <v>207657</v>
      </c>
      <c r="O73" s="105">
        <v>0</v>
      </c>
      <c r="P73" s="274">
        <v>0</v>
      </c>
      <c r="Q73" s="105">
        <v>0</v>
      </c>
      <c r="R73" s="274">
        <v>0</v>
      </c>
      <c r="S73" s="105">
        <v>0</v>
      </c>
      <c r="T73" s="274">
        <v>0</v>
      </c>
      <c r="U73" s="105">
        <v>0</v>
      </c>
      <c r="V73" s="274">
        <v>0</v>
      </c>
      <c r="W73" s="105">
        <f t="shared" si="47"/>
        <v>0</v>
      </c>
      <c r="X73" s="273">
        <f t="shared" si="47"/>
        <v>0</v>
      </c>
      <c r="Y73" s="83">
        <f t="shared" si="51"/>
        <v>0</v>
      </c>
      <c r="Z73" s="83">
        <f t="shared" si="51"/>
        <v>0</v>
      </c>
      <c r="AA73" s="82">
        <f t="shared" si="48"/>
        <v>7</v>
      </c>
      <c r="AB73" s="280">
        <f t="shared" si="48"/>
        <v>224755.1</v>
      </c>
      <c r="AC73" s="84">
        <f t="shared" si="49"/>
        <v>100</v>
      </c>
      <c r="AD73" s="84">
        <f t="shared" si="50"/>
        <v>38.729836321861882</v>
      </c>
      <c r="AE73" s="392"/>
      <c r="AF73" s="238"/>
    </row>
    <row r="74" spans="1:32" s="54" customFormat="1" ht="33.75">
      <c r="A74" s="256"/>
      <c r="B74" s="81"/>
      <c r="C74" s="81"/>
      <c r="D74" s="81"/>
      <c r="E74" s="81" t="s">
        <v>52</v>
      </c>
      <c r="F74" s="59" t="s">
        <v>142</v>
      </c>
      <c r="G74" s="59" t="s">
        <v>143</v>
      </c>
      <c r="H74" s="97">
        <v>50</v>
      </c>
      <c r="I74" s="133" t="s">
        <v>100</v>
      </c>
      <c r="J74" s="194">
        <v>198233.7</v>
      </c>
      <c r="K74" s="31">
        <v>0</v>
      </c>
      <c r="L74" s="215">
        <f>91249+0</f>
        <v>91249</v>
      </c>
      <c r="M74" s="102">
        <v>0</v>
      </c>
      <c r="N74" s="225">
        <v>0</v>
      </c>
      <c r="O74" s="105">
        <v>0</v>
      </c>
      <c r="P74" s="274">
        <v>0</v>
      </c>
      <c r="Q74" s="105">
        <v>0</v>
      </c>
      <c r="R74" s="274">
        <v>0</v>
      </c>
      <c r="S74" s="105">
        <v>0</v>
      </c>
      <c r="T74" s="274">
        <v>0</v>
      </c>
      <c r="U74" s="105">
        <v>0</v>
      </c>
      <c r="V74" s="274">
        <v>0</v>
      </c>
      <c r="W74" s="105">
        <f t="shared" si="47"/>
        <v>0</v>
      </c>
      <c r="X74" s="273">
        <f t="shared" si="47"/>
        <v>0</v>
      </c>
      <c r="Y74" s="83">
        <v>0</v>
      </c>
      <c r="Z74" s="83">
        <v>0</v>
      </c>
      <c r="AA74" s="82">
        <f t="shared" si="48"/>
        <v>0</v>
      </c>
      <c r="AB74" s="280">
        <f t="shared" si="48"/>
        <v>91249</v>
      </c>
      <c r="AC74" s="84">
        <f t="shared" si="49"/>
        <v>0</v>
      </c>
      <c r="AD74" s="84">
        <f t="shared" si="50"/>
        <v>46.031022979442952</v>
      </c>
      <c r="AE74" s="392"/>
      <c r="AF74" s="238"/>
    </row>
    <row r="75" spans="1:32" s="54" customFormat="1" ht="56.25">
      <c r="A75" s="256"/>
      <c r="B75" s="81"/>
      <c r="C75" s="81"/>
      <c r="D75" s="81"/>
      <c r="E75" s="81" t="s">
        <v>53</v>
      </c>
      <c r="F75" s="59" t="s">
        <v>144</v>
      </c>
      <c r="G75" s="59" t="s">
        <v>144</v>
      </c>
      <c r="H75" s="97">
        <v>7</v>
      </c>
      <c r="I75" s="133" t="s">
        <v>145</v>
      </c>
      <c r="J75" s="194">
        <v>840039.33</v>
      </c>
      <c r="K75" s="31">
        <v>7</v>
      </c>
      <c r="L75" s="215">
        <f>120006+186198</f>
        <v>306204</v>
      </c>
      <c r="M75" s="102">
        <v>0</v>
      </c>
      <c r="N75" s="225">
        <v>0</v>
      </c>
      <c r="O75" s="105">
        <v>0</v>
      </c>
      <c r="P75" s="274">
        <v>0</v>
      </c>
      <c r="Q75" s="105">
        <v>0</v>
      </c>
      <c r="R75" s="274">
        <v>0</v>
      </c>
      <c r="S75" s="105">
        <v>0</v>
      </c>
      <c r="T75" s="274">
        <v>0</v>
      </c>
      <c r="U75" s="105">
        <v>0</v>
      </c>
      <c r="V75" s="274">
        <v>0</v>
      </c>
      <c r="W75" s="105">
        <f t="shared" si="47"/>
        <v>0</v>
      </c>
      <c r="X75" s="273">
        <f t="shared" si="47"/>
        <v>0</v>
      </c>
      <c r="Y75" s="83">
        <v>0</v>
      </c>
      <c r="Z75" s="83">
        <v>0</v>
      </c>
      <c r="AA75" s="82">
        <f t="shared" si="48"/>
        <v>7</v>
      </c>
      <c r="AB75" s="280">
        <f t="shared" si="48"/>
        <v>306204</v>
      </c>
      <c r="AC75" s="84">
        <f t="shared" si="49"/>
        <v>100</v>
      </c>
      <c r="AD75" s="84">
        <f t="shared" si="50"/>
        <v>36.451150447920099</v>
      </c>
      <c r="AE75" s="392"/>
      <c r="AF75" s="238"/>
    </row>
    <row r="76" spans="1:32" s="54" customFormat="1" ht="56.25">
      <c r="A76" s="256"/>
      <c r="B76" s="81"/>
      <c r="C76" s="81"/>
      <c r="D76" s="81"/>
      <c r="E76" s="81" t="s">
        <v>54</v>
      </c>
      <c r="F76" s="59" t="s">
        <v>146</v>
      </c>
      <c r="G76" s="59" t="s">
        <v>147</v>
      </c>
      <c r="H76" s="97">
        <v>7</v>
      </c>
      <c r="I76" s="133" t="s">
        <v>145</v>
      </c>
      <c r="J76" s="194">
        <v>858955.47</v>
      </c>
      <c r="K76" s="31">
        <v>7</v>
      </c>
      <c r="L76" s="215">
        <f>119669+202617</f>
        <v>322286</v>
      </c>
      <c r="M76" s="102">
        <v>0</v>
      </c>
      <c r="N76" s="225">
        <v>0</v>
      </c>
      <c r="O76" s="105">
        <v>0</v>
      </c>
      <c r="P76" s="274">
        <v>0</v>
      </c>
      <c r="Q76" s="105">
        <v>0</v>
      </c>
      <c r="R76" s="274">
        <v>0</v>
      </c>
      <c r="S76" s="105">
        <v>0</v>
      </c>
      <c r="T76" s="274">
        <v>0</v>
      </c>
      <c r="U76" s="105">
        <v>0</v>
      </c>
      <c r="V76" s="274">
        <v>0</v>
      </c>
      <c r="W76" s="105">
        <f t="shared" si="47"/>
        <v>0</v>
      </c>
      <c r="X76" s="273">
        <f t="shared" si="47"/>
        <v>0</v>
      </c>
      <c r="Y76" s="83">
        <v>0</v>
      </c>
      <c r="Z76" s="83">
        <v>0</v>
      </c>
      <c r="AA76" s="82">
        <f t="shared" si="48"/>
        <v>7</v>
      </c>
      <c r="AB76" s="280">
        <f t="shared" si="48"/>
        <v>322286</v>
      </c>
      <c r="AC76" s="84">
        <f t="shared" si="49"/>
        <v>100</v>
      </c>
      <c r="AD76" s="84">
        <f t="shared" si="50"/>
        <v>37.520687772091378</v>
      </c>
      <c r="AE76" s="392"/>
      <c r="AF76" s="238"/>
    </row>
    <row r="77" spans="1:32" s="54" customFormat="1" ht="33.75">
      <c r="A77" s="256"/>
      <c r="B77" s="81"/>
      <c r="C77" s="81"/>
      <c r="D77" s="81"/>
      <c r="E77" s="81" t="s">
        <v>74</v>
      </c>
      <c r="F77" s="59" t="s">
        <v>148</v>
      </c>
      <c r="G77" s="59" t="s">
        <v>149</v>
      </c>
      <c r="H77" s="97">
        <v>7</v>
      </c>
      <c r="I77" s="133" t="s">
        <v>150</v>
      </c>
      <c r="J77" s="194">
        <v>1392300</v>
      </c>
      <c r="K77" s="31">
        <v>0</v>
      </c>
      <c r="L77" s="215">
        <f>290319.9+328600</f>
        <v>618919.9</v>
      </c>
      <c r="M77" s="102">
        <v>9</v>
      </c>
      <c r="N77" s="225">
        <v>516437</v>
      </c>
      <c r="O77" s="105">
        <v>0</v>
      </c>
      <c r="P77" s="274">
        <v>6280</v>
      </c>
      <c r="Q77" s="105">
        <v>0</v>
      </c>
      <c r="R77" s="274">
        <v>0</v>
      </c>
      <c r="S77" s="105">
        <v>0</v>
      </c>
      <c r="T77" s="274">
        <v>0</v>
      </c>
      <c r="U77" s="105">
        <v>0</v>
      </c>
      <c r="V77" s="274">
        <v>0</v>
      </c>
      <c r="W77" s="105">
        <f t="shared" si="47"/>
        <v>0</v>
      </c>
      <c r="X77" s="273">
        <f t="shared" si="47"/>
        <v>6280</v>
      </c>
      <c r="Y77" s="83">
        <f>(W77/M77)*100</f>
        <v>0</v>
      </c>
      <c r="Z77" s="83">
        <f t="shared" si="51"/>
        <v>1.2160244134328098</v>
      </c>
      <c r="AA77" s="82">
        <f t="shared" si="48"/>
        <v>0</v>
      </c>
      <c r="AB77" s="280">
        <f t="shared" si="48"/>
        <v>625199.9</v>
      </c>
      <c r="AC77" s="84">
        <f t="shared" si="49"/>
        <v>0</v>
      </c>
      <c r="AD77" s="84">
        <f t="shared" si="50"/>
        <v>44.904108309990661</v>
      </c>
      <c r="AE77" s="392"/>
      <c r="AF77" s="238"/>
    </row>
    <row r="78" spans="1:32" s="54" customFormat="1" ht="78.75">
      <c r="A78" s="256"/>
      <c r="B78" s="81"/>
      <c r="C78" s="81"/>
      <c r="D78" s="81"/>
      <c r="E78" s="81">
        <v>1000</v>
      </c>
      <c r="F78" s="59" t="s">
        <v>199</v>
      </c>
      <c r="G78" s="59" t="s">
        <v>200</v>
      </c>
      <c r="H78" s="97">
        <v>35</v>
      </c>
      <c r="I78" s="133" t="s">
        <v>100</v>
      </c>
      <c r="J78" s="194">
        <v>137258.42000000001</v>
      </c>
      <c r="K78" s="31">
        <v>35</v>
      </c>
      <c r="L78" s="215">
        <f>38735.8</f>
        <v>38735.800000000003</v>
      </c>
      <c r="M78" s="102">
        <v>0</v>
      </c>
      <c r="N78" s="225">
        <v>0</v>
      </c>
      <c r="O78" s="105">
        <v>0</v>
      </c>
      <c r="P78" s="274">
        <v>0</v>
      </c>
      <c r="Q78" s="105">
        <v>0</v>
      </c>
      <c r="R78" s="274">
        <v>0</v>
      </c>
      <c r="S78" s="105">
        <v>0</v>
      </c>
      <c r="T78" s="274">
        <v>0</v>
      </c>
      <c r="U78" s="105">
        <v>0</v>
      </c>
      <c r="V78" s="274">
        <v>0</v>
      </c>
      <c r="W78" s="105">
        <f t="shared" si="47"/>
        <v>0</v>
      </c>
      <c r="X78" s="273">
        <f t="shared" si="47"/>
        <v>0</v>
      </c>
      <c r="Y78" s="83">
        <v>0</v>
      </c>
      <c r="Z78" s="83">
        <v>0</v>
      </c>
      <c r="AA78" s="82">
        <f t="shared" si="48"/>
        <v>35</v>
      </c>
      <c r="AB78" s="280">
        <f t="shared" si="48"/>
        <v>38735.800000000003</v>
      </c>
      <c r="AC78" s="84">
        <f t="shared" si="49"/>
        <v>100</v>
      </c>
      <c r="AD78" s="84">
        <f t="shared" si="50"/>
        <v>28.221073796419923</v>
      </c>
      <c r="AE78" s="392"/>
      <c r="AF78" s="238"/>
    </row>
    <row r="79" spans="1:32" s="54" customFormat="1" ht="33.75">
      <c r="A79" s="256"/>
      <c r="B79" s="81"/>
      <c r="C79" s="81"/>
      <c r="D79" s="81"/>
      <c r="E79" s="81">
        <v>1100</v>
      </c>
      <c r="F79" s="59" t="s">
        <v>201</v>
      </c>
      <c r="G79" s="59" t="s">
        <v>202</v>
      </c>
      <c r="H79" s="97">
        <v>40</v>
      </c>
      <c r="I79" s="133" t="s">
        <v>100</v>
      </c>
      <c r="J79" s="194">
        <v>192312.32000000001</v>
      </c>
      <c r="K79" s="31">
        <v>40</v>
      </c>
      <c r="L79" s="215">
        <v>50433.3</v>
      </c>
      <c r="M79" s="102">
        <v>0</v>
      </c>
      <c r="N79" s="225">
        <v>0</v>
      </c>
      <c r="O79" s="105">
        <v>0</v>
      </c>
      <c r="P79" s="274">
        <v>0</v>
      </c>
      <c r="Q79" s="105">
        <v>0</v>
      </c>
      <c r="R79" s="274">
        <v>0</v>
      </c>
      <c r="S79" s="105">
        <v>0</v>
      </c>
      <c r="T79" s="274">
        <v>0</v>
      </c>
      <c r="U79" s="105">
        <v>0</v>
      </c>
      <c r="V79" s="274">
        <v>0</v>
      </c>
      <c r="W79" s="105">
        <f t="shared" ref="W79:W82" si="52">O79+Q79+S79+U79</f>
        <v>0</v>
      </c>
      <c r="X79" s="273">
        <f t="shared" ref="X79:X82" si="53">P79+R79+T79+V79</f>
        <v>0</v>
      </c>
      <c r="Y79" s="83">
        <v>0</v>
      </c>
      <c r="Z79" s="83">
        <v>0</v>
      </c>
      <c r="AA79" s="82">
        <f t="shared" ref="AA79:AA82" si="54">K79+W79</f>
        <v>40</v>
      </c>
      <c r="AB79" s="280">
        <f t="shared" ref="AB79:AB82" si="55">L79+X79</f>
        <v>50433.3</v>
      </c>
      <c r="AC79" s="84">
        <f t="shared" ref="AC79:AC82" si="56">(AA79/H79)*100</f>
        <v>100</v>
      </c>
      <c r="AD79" s="84">
        <f t="shared" ref="AD79:AD82" si="57">(AB79/J79)*100</f>
        <v>26.224684929181862</v>
      </c>
      <c r="AE79" s="392"/>
      <c r="AF79" s="238"/>
    </row>
    <row r="80" spans="1:32" s="54" customFormat="1" ht="90">
      <c r="A80" s="256"/>
      <c r="B80" s="81"/>
      <c r="C80" s="81"/>
      <c r="D80" s="81"/>
      <c r="E80" s="81">
        <v>1200</v>
      </c>
      <c r="F80" s="59" t="s">
        <v>232</v>
      </c>
      <c r="G80" s="59" t="s">
        <v>241</v>
      </c>
      <c r="H80" s="97">
        <v>7</v>
      </c>
      <c r="I80" s="133" t="s">
        <v>145</v>
      </c>
      <c r="J80" s="194">
        <v>126390</v>
      </c>
      <c r="K80" s="31">
        <v>0</v>
      </c>
      <c r="L80" s="215">
        <v>0</v>
      </c>
      <c r="M80" s="102">
        <v>7</v>
      </c>
      <c r="N80" s="225">
        <v>126390</v>
      </c>
      <c r="O80" s="105">
        <v>0</v>
      </c>
      <c r="P80" s="274">
        <v>0</v>
      </c>
      <c r="Q80" s="105">
        <v>0</v>
      </c>
      <c r="R80" s="274">
        <v>0</v>
      </c>
      <c r="S80" s="105">
        <v>0</v>
      </c>
      <c r="T80" s="274">
        <v>0</v>
      </c>
      <c r="U80" s="105">
        <v>0</v>
      </c>
      <c r="V80" s="274">
        <v>0</v>
      </c>
      <c r="W80" s="105">
        <f t="shared" si="52"/>
        <v>0</v>
      </c>
      <c r="X80" s="273">
        <f t="shared" si="53"/>
        <v>0</v>
      </c>
      <c r="Y80" s="83">
        <f t="shared" ref="Y80:Y82" si="58">(W80/M80)*100</f>
        <v>0</v>
      </c>
      <c r="Z80" s="83">
        <f t="shared" ref="Z80:Z82" si="59">(X80/N80)*100</f>
        <v>0</v>
      </c>
      <c r="AA80" s="82">
        <f t="shared" si="54"/>
        <v>0</v>
      </c>
      <c r="AB80" s="280">
        <f t="shared" si="55"/>
        <v>0</v>
      </c>
      <c r="AC80" s="84">
        <f t="shared" si="56"/>
        <v>0</v>
      </c>
      <c r="AD80" s="84">
        <f t="shared" si="57"/>
        <v>0</v>
      </c>
      <c r="AE80" s="392"/>
      <c r="AF80" s="238"/>
    </row>
    <row r="81" spans="1:32" s="54" customFormat="1" ht="56.25">
      <c r="A81" s="256"/>
      <c r="B81" s="81"/>
      <c r="C81" s="81"/>
      <c r="D81" s="81"/>
      <c r="E81" s="81">
        <v>1300</v>
      </c>
      <c r="F81" s="59" t="s">
        <v>233</v>
      </c>
      <c r="G81" s="59" t="s">
        <v>240</v>
      </c>
      <c r="H81" s="97">
        <v>30</v>
      </c>
      <c r="I81" s="133" t="s">
        <v>100</v>
      </c>
      <c r="J81" s="194">
        <v>74570</v>
      </c>
      <c r="K81" s="31">
        <v>0</v>
      </c>
      <c r="L81" s="215">
        <v>0</v>
      </c>
      <c r="M81" s="102">
        <v>30</v>
      </c>
      <c r="N81" s="225">
        <v>74570</v>
      </c>
      <c r="O81" s="105">
        <v>0</v>
      </c>
      <c r="P81" s="274">
        <v>0</v>
      </c>
      <c r="Q81" s="105">
        <v>0</v>
      </c>
      <c r="R81" s="274">
        <v>0</v>
      </c>
      <c r="S81" s="105">
        <v>0</v>
      </c>
      <c r="T81" s="274">
        <v>0</v>
      </c>
      <c r="U81" s="105">
        <v>0</v>
      </c>
      <c r="V81" s="274">
        <v>0</v>
      </c>
      <c r="W81" s="105">
        <f t="shared" si="52"/>
        <v>0</v>
      </c>
      <c r="X81" s="273">
        <f t="shared" si="53"/>
        <v>0</v>
      </c>
      <c r="Y81" s="83">
        <f t="shared" si="58"/>
        <v>0</v>
      </c>
      <c r="Z81" s="83">
        <f t="shared" si="59"/>
        <v>0</v>
      </c>
      <c r="AA81" s="82">
        <f t="shared" si="54"/>
        <v>0</v>
      </c>
      <c r="AB81" s="280">
        <f t="shared" si="55"/>
        <v>0</v>
      </c>
      <c r="AC81" s="84">
        <f t="shared" si="56"/>
        <v>0</v>
      </c>
      <c r="AD81" s="84">
        <f t="shared" si="57"/>
        <v>0</v>
      </c>
      <c r="AE81" s="392"/>
      <c r="AF81" s="238"/>
    </row>
    <row r="82" spans="1:32" s="54" customFormat="1" ht="45">
      <c r="A82" s="256"/>
      <c r="B82" s="81"/>
      <c r="C82" s="81"/>
      <c r="D82" s="81"/>
      <c r="E82" s="81">
        <v>1400</v>
      </c>
      <c r="F82" s="59" t="s">
        <v>234</v>
      </c>
      <c r="G82" s="59" t="s">
        <v>239</v>
      </c>
      <c r="H82" s="97">
        <v>30</v>
      </c>
      <c r="I82" s="133" t="s">
        <v>100</v>
      </c>
      <c r="J82" s="194">
        <v>76242</v>
      </c>
      <c r="K82" s="31">
        <v>0</v>
      </c>
      <c r="L82" s="215">
        <v>0</v>
      </c>
      <c r="M82" s="102">
        <v>30</v>
      </c>
      <c r="N82" s="225">
        <v>76242</v>
      </c>
      <c r="O82" s="105">
        <v>0</v>
      </c>
      <c r="P82" s="274">
        <v>0</v>
      </c>
      <c r="Q82" s="105">
        <v>0</v>
      </c>
      <c r="R82" s="274">
        <v>0</v>
      </c>
      <c r="S82" s="105">
        <v>0</v>
      </c>
      <c r="T82" s="274">
        <v>0</v>
      </c>
      <c r="U82" s="105">
        <v>0</v>
      </c>
      <c r="V82" s="274">
        <v>0</v>
      </c>
      <c r="W82" s="105">
        <f t="shared" si="52"/>
        <v>0</v>
      </c>
      <c r="X82" s="273">
        <f t="shared" si="53"/>
        <v>0</v>
      </c>
      <c r="Y82" s="83">
        <f t="shared" si="58"/>
        <v>0</v>
      </c>
      <c r="Z82" s="83">
        <f t="shared" si="59"/>
        <v>0</v>
      </c>
      <c r="AA82" s="82">
        <f t="shared" si="54"/>
        <v>0</v>
      </c>
      <c r="AB82" s="280">
        <f t="shared" si="55"/>
        <v>0</v>
      </c>
      <c r="AC82" s="84">
        <f t="shared" si="56"/>
        <v>0</v>
      </c>
      <c r="AD82" s="84">
        <f t="shared" si="57"/>
        <v>0</v>
      </c>
      <c r="AE82" s="392"/>
      <c r="AF82" s="238"/>
    </row>
    <row r="83" spans="1:32" s="54" customFormat="1" ht="45">
      <c r="A83" s="256"/>
      <c r="B83" s="81"/>
      <c r="C83" s="81"/>
      <c r="D83" s="81"/>
      <c r="E83" s="81">
        <v>1500</v>
      </c>
      <c r="F83" s="59" t="s">
        <v>235</v>
      </c>
      <c r="G83" s="59" t="s">
        <v>238</v>
      </c>
      <c r="H83" s="97">
        <v>210</v>
      </c>
      <c r="I83" s="133" t="s">
        <v>100</v>
      </c>
      <c r="J83" s="194">
        <v>135982.29999999999</v>
      </c>
      <c r="K83" s="31">
        <v>0</v>
      </c>
      <c r="L83" s="215">
        <v>0</v>
      </c>
      <c r="M83" s="102">
        <v>210</v>
      </c>
      <c r="N83" s="225">
        <v>135982.29999999999</v>
      </c>
      <c r="O83" s="105">
        <v>0</v>
      </c>
      <c r="P83" s="274">
        <v>19260.3</v>
      </c>
      <c r="Q83" s="105">
        <v>0</v>
      </c>
      <c r="R83" s="274">
        <v>0</v>
      </c>
      <c r="S83" s="105">
        <v>0</v>
      </c>
      <c r="T83" s="274">
        <v>0</v>
      </c>
      <c r="U83" s="105">
        <v>0</v>
      </c>
      <c r="V83" s="274">
        <v>0</v>
      </c>
      <c r="W83" s="105">
        <f t="shared" si="47"/>
        <v>0</v>
      </c>
      <c r="X83" s="273">
        <f t="shared" si="47"/>
        <v>19260.3</v>
      </c>
      <c r="Y83" s="83">
        <f t="shared" si="51"/>
        <v>0</v>
      </c>
      <c r="Z83" s="83">
        <f t="shared" si="51"/>
        <v>14.163828674761348</v>
      </c>
      <c r="AA83" s="82">
        <f t="shared" si="48"/>
        <v>0</v>
      </c>
      <c r="AB83" s="280">
        <f t="shared" si="48"/>
        <v>19260.3</v>
      </c>
      <c r="AC83" s="84">
        <f t="shared" si="49"/>
        <v>0</v>
      </c>
      <c r="AD83" s="84">
        <f t="shared" si="50"/>
        <v>14.163828674761348</v>
      </c>
      <c r="AE83" s="397"/>
      <c r="AF83" s="238"/>
    </row>
    <row r="84" spans="1:32" s="54" customFormat="1" ht="11.25">
      <c r="A84" s="245"/>
      <c r="B84" s="65"/>
      <c r="C84" s="65"/>
      <c r="D84" s="65"/>
      <c r="E84" s="65"/>
      <c r="F84" s="66"/>
      <c r="G84" s="66"/>
      <c r="H84" s="90"/>
      <c r="I84" s="91"/>
      <c r="J84" s="200"/>
      <c r="K84" s="31"/>
      <c r="L84" s="208"/>
      <c r="M84" s="90"/>
      <c r="N84" s="224"/>
      <c r="O84" s="92"/>
      <c r="P84" s="92"/>
      <c r="Q84" s="92"/>
      <c r="R84" s="92"/>
      <c r="S84" s="92"/>
      <c r="T84" s="68"/>
      <c r="U84" s="393" t="s">
        <v>28</v>
      </c>
      <c r="V84" s="393"/>
      <c r="W84" s="393"/>
      <c r="X84" s="69"/>
      <c r="Y84" s="83">
        <f t="shared" ref="Y84:AD84" si="60">AVERAGE(Y69:Y83)</f>
        <v>0</v>
      </c>
      <c r="Z84" s="83">
        <f t="shared" si="60"/>
        <v>1.0253235392129438</v>
      </c>
      <c r="AA84" s="83">
        <f t="shared" si="60"/>
        <v>11.466666666666667</v>
      </c>
      <c r="AB84" s="83">
        <f t="shared" si="60"/>
        <v>184416.63999999998</v>
      </c>
      <c r="AC84" s="83">
        <f t="shared" si="60"/>
        <v>53.333333333333336</v>
      </c>
      <c r="AD84" s="83">
        <f t="shared" si="60"/>
        <v>36.834832190225598</v>
      </c>
      <c r="AE84" s="169"/>
      <c r="AF84" s="238"/>
    </row>
    <row r="85" spans="1:32" s="54" customFormat="1" ht="11.25">
      <c r="A85" s="259"/>
      <c r="B85" s="71"/>
      <c r="C85" s="71"/>
      <c r="D85" s="71"/>
      <c r="E85" s="71"/>
      <c r="F85" s="123"/>
      <c r="G85" s="123"/>
      <c r="H85" s="93"/>
      <c r="I85" s="119"/>
      <c r="J85" s="203"/>
      <c r="K85" s="31"/>
      <c r="L85" s="216"/>
      <c r="M85" s="151"/>
      <c r="N85" s="224"/>
      <c r="O85" s="120"/>
      <c r="P85" s="120"/>
      <c r="Q85" s="120"/>
      <c r="R85" s="92"/>
      <c r="S85" s="120"/>
      <c r="T85" s="121"/>
      <c r="U85" s="393" t="s">
        <v>29</v>
      </c>
      <c r="V85" s="393"/>
      <c r="W85" s="393"/>
      <c r="X85" s="122"/>
      <c r="Y85" s="152"/>
      <c r="Z85" s="152"/>
      <c r="AA85" s="152"/>
      <c r="AB85" s="152"/>
      <c r="AC85" s="86"/>
      <c r="AD85" s="86"/>
      <c r="AE85" s="170"/>
      <c r="AF85" s="260"/>
    </row>
    <row r="86" spans="1:32" s="54" customFormat="1" ht="112.5">
      <c r="A86" s="261" t="s">
        <v>63</v>
      </c>
      <c r="B86" s="38">
        <v>1</v>
      </c>
      <c r="C86" s="38">
        <v>11</v>
      </c>
      <c r="D86" s="38" t="s">
        <v>14</v>
      </c>
      <c r="E86" s="189">
        <v>22</v>
      </c>
      <c r="F86" s="116" t="s">
        <v>151</v>
      </c>
      <c r="G86" s="116" t="s">
        <v>279</v>
      </c>
      <c r="H86" s="190">
        <v>100</v>
      </c>
      <c r="I86" s="100" t="s">
        <v>24</v>
      </c>
      <c r="J86" s="398">
        <v>5235289.0199999996</v>
      </c>
      <c r="K86" s="184">
        <v>1</v>
      </c>
      <c r="L86" s="394">
        <f>SUM(L91:L104)</f>
        <v>2151491.15</v>
      </c>
      <c r="M86" s="372">
        <v>1</v>
      </c>
      <c r="N86" s="394">
        <f>SUM(N91:N104)</f>
        <v>1176771</v>
      </c>
      <c r="O86" s="104"/>
      <c r="P86" s="394">
        <f>SUM(P91:P104)</f>
        <v>38935</v>
      </c>
      <c r="Q86" s="104"/>
      <c r="R86" s="394">
        <f>SUM(R91:R104)</f>
        <v>0</v>
      </c>
      <c r="S86" s="104"/>
      <c r="T86" s="394">
        <f>SUM(T91:T104)</f>
        <v>0</v>
      </c>
      <c r="U86" s="85"/>
      <c r="V86" s="394">
        <f>SUM(V91:V104)</f>
        <v>0</v>
      </c>
      <c r="W86" s="57"/>
      <c r="X86" s="394">
        <f>SUM(X91:X104)</f>
        <v>38935</v>
      </c>
      <c r="Y86" s="124"/>
      <c r="Z86" s="124"/>
      <c r="AA86" s="125"/>
      <c r="AB86" s="394">
        <f>SUM(AB91:AB104)</f>
        <v>2190426.15</v>
      </c>
      <c r="AC86" s="126"/>
      <c r="AD86" s="126"/>
      <c r="AE86" s="437"/>
      <c r="AF86" s="262"/>
    </row>
    <row r="87" spans="1:32" s="54" customFormat="1" ht="56.25">
      <c r="A87" s="252"/>
      <c r="B87" s="38"/>
      <c r="C87" s="38"/>
      <c r="D87" s="38"/>
      <c r="E87" s="186"/>
      <c r="F87" s="116"/>
      <c r="G87" s="116" t="s">
        <v>280</v>
      </c>
      <c r="H87" s="188">
        <v>100</v>
      </c>
      <c r="I87" s="100" t="s">
        <v>24</v>
      </c>
      <c r="J87" s="399"/>
      <c r="K87" s="177">
        <v>11</v>
      </c>
      <c r="L87" s="395"/>
      <c r="M87" s="373">
        <v>1</v>
      </c>
      <c r="N87" s="395"/>
      <c r="O87" s="138"/>
      <c r="P87" s="395"/>
      <c r="Q87" s="138"/>
      <c r="R87" s="395"/>
      <c r="S87" s="138"/>
      <c r="T87" s="395"/>
      <c r="U87" s="142"/>
      <c r="V87" s="395"/>
      <c r="W87" s="143"/>
      <c r="X87" s="395"/>
      <c r="Y87" s="144"/>
      <c r="Z87" s="144"/>
      <c r="AA87" s="143"/>
      <c r="AB87" s="395"/>
      <c r="AC87" s="145"/>
      <c r="AD87" s="145"/>
      <c r="AE87" s="437"/>
      <c r="AF87" s="253"/>
    </row>
    <row r="88" spans="1:32" s="54" customFormat="1" ht="45">
      <c r="A88" s="252"/>
      <c r="B88" s="38"/>
      <c r="C88" s="38"/>
      <c r="D88" s="38"/>
      <c r="E88" s="186"/>
      <c r="F88" s="116"/>
      <c r="G88" s="116" t="s">
        <v>281</v>
      </c>
      <c r="H88" s="188">
        <v>100</v>
      </c>
      <c r="I88" s="100" t="s">
        <v>24</v>
      </c>
      <c r="J88" s="399"/>
      <c r="K88" s="177">
        <v>0</v>
      </c>
      <c r="L88" s="395"/>
      <c r="M88" s="373">
        <v>1</v>
      </c>
      <c r="N88" s="395"/>
      <c r="O88" s="138"/>
      <c r="P88" s="395"/>
      <c r="Q88" s="138"/>
      <c r="R88" s="395"/>
      <c r="S88" s="138"/>
      <c r="T88" s="395"/>
      <c r="U88" s="142"/>
      <c r="V88" s="395"/>
      <c r="W88" s="143"/>
      <c r="X88" s="395"/>
      <c r="Y88" s="144"/>
      <c r="Z88" s="144"/>
      <c r="AA88" s="143"/>
      <c r="AB88" s="395"/>
      <c r="AC88" s="145"/>
      <c r="AD88" s="145"/>
      <c r="AE88" s="437"/>
      <c r="AF88" s="253"/>
    </row>
    <row r="89" spans="1:32" s="54" customFormat="1" ht="56.25">
      <c r="A89" s="252"/>
      <c r="B89" s="38"/>
      <c r="C89" s="38"/>
      <c r="D89" s="38"/>
      <c r="E89" s="186"/>
      <c r="F89" s="116"/>
      <c r="G89" s="116" t="s">
        <v>282</v>
      </c>
      <c r="H89" s="188" t="s">
        <v>283</v>
      </c>
      <c r="I89" s="100" t="s">
        <v>24</v>
      </c>
      <c r="J89" s="399"/>
      <c r="K89" s="177">
        <v>0</v>
      </c>
      <c r="L89" s="395"/>
      <c r="M89" s="371">
        <v>0.28570000000000001</v>
      </c>
      <c r="N89" s="395"/>
      <c r="O89" s="138"/>
      <c r="P89" s="395"/>
      <c r="Q89" s="138"/>
      <c r="R89" s="395"/>
      <c r="S89" s="138"/>
      <c r="T89" s="395"/>
      <c r="U89" s="142"/>
      <c r="V89" s="395"/>
      <c r="W89" s="143"/>
      <c r="X89" s="395"/>
      <c r="Y89" s="144"/>
      <c r="Z89" s="144"/>
      <c r="AA89" s="143"/>
      <c r="AB89" s="395"/>
      <c r="AC89" s="145"/>
      <c r="AD89" s="145"/>
      <c r="AE89" s="437"/>
      <c r="AF89" s="253"/>
    </row>
    <row r="90" spans="1:32" s="54" customFormat="1" ht="45">
      <c r="A90" s="252"/>
      <c r="B90" s="38"/>
      <c r="C90" s="38"/>
      <c r="D90" s="38"/>
      <c r="E90" s="186"/>
      <c r="F90" s="116"/>
      <c r="G90" s="116" t="s">
        <v>284</v>
      </c>
      <c r="H90" s="188" t="s">
        <v>285</v>
      </c>
      <c r="I90" s="100" t="s">
        <v>24</v>
      </c>
      <c r="J90" s="400"/>
      <c r="K90" s="177">
        <v>0</v>
      </c>
      <c r="L90" s="396"/>
      <c r="M90" s="371">
        <v>0.15579999999999999</v>
      </c>
      <c r="N90" s="396"/>
      <c r="O90" s="138"/>
      <c r="P90" s="396"/>
      <c r="Q90" s="138"/>
      <c r="R90" s="396"/>
      <c r="S90" s="138"/>
      <c r="T90" s="396"/>
      <c r="U90" s="142"/>
      <c r="V90" s="396"/>
      <c r="W90" s="143"/>
      <c r="X90" s="396"/>
      <c r="Y90" s="144"/>
      <c r="Z90" s="144"/>
      <c r="AA90" s="143"/>
      <c r="AB90" s="396"/>
      <c r="AC90" s="145"/>
      <c r="AD90" s="145"/>
      <c r="AE90" s="437"/>
      <c r="AF90" s="253"/>
    </row>
    <row r="91" spans="1:32" s="55" customFormat="1" ht="56.25">
      <c r="A91" s="263"/>
      <c r="B91" s="64"/>
      <c r="C91" s="64"/>
      <c r="D91" s="64"/>
      <c r="E91" s="64" t="s">
        <v>50</v>
      </c>
      <c r="F91" s="176" t="s">
        <v>152</v>
      </c>
      <c r="G91" s="176" t="s">
        <v>153</v>
      </c>
      <c r="H91" s="97">
        <v>10</v>
      </c>
      <c r="I91" s="133" t="s">
        <v>154</v>
      </c>
      <c r="J91" s="194">
        <v>1047022.89</v>
      </c>
      <c r="K91" s="31">
        <f>3+2</f>
        <v>5</v>
      </c>
      <c r="L91" s="217">
        <f>142261.6+80920+198729.75</f>
        <v>421911.35</v>
      </c>
      <c r="M91" s="102">
        <v>5</v>
      </c>
      <c r="N91" s="225">
        <v>131858</v>
      </c>
      <c r="O91" s="105">
        <v>0</v>
      </c>
      <c r="P91" s="274">
        <v>0</v>
      </c>
      <c r="Q91" s="105">
        <v>0</v>
      </c>
      <c r="R91" s="274">
        <v>0</v>
      </c>
      <c r="S91" s="105">
        <v>0</v>
      </c>
      <c r="T91" s="274">
        <v>0</v>
      </c>
      <c r="U91" s="105">
        <v>0</v>
      </c>
      <c r="V91" s="274">
        <v>0</v>
      </c>
      <c r="W91" s="105">
        <f t="shared" ref="W91:X104" si="61">O91+Q91+S91+U91</f>
        <v>0</v>
      </c>
      <c r="X91" s="273">
        <f>P91+R91+T91+V91</f>
        <v>0</v>
      </c>
      <c r="Y91" s="83">
        <f t="shared" ref="Y91:Z104" si="62">(W91/M91)*100</f>
        <v>0</v>
      </c>
      <c r="Z91" s="83">
        <f t="shared" si="62"/>
        <v>0</v>
      </c>
      <c r="AA91" s="82">
        <f t="shared" ref="AA91:AB104" si="63">K91+W91</f>
        <v>5</v>
      </c>
      <c r="AB91" s="280">
        <f t="shared" si="63"/>
        <v>421911.35</v>
      </c>
      <c r="AC91" s="84">
        <f>(AA91/H91)*100</f>
        <v>50</v>
      </c>
      <c r="AD91" s="84">
        <f>(AB91/J91)*100</f>
        <v>40.296287123197466</v>
      </c>
      <c r="AE91" s="392"/>
      <c r="AF91" s="260"/>
    </row>
    <row r="92" spans="1:32" s="54" customFormat="1" ht="33.75">
      <c r="A92" s="256"/>
      <c r="B92" s="81"/>
      <c r="C92" s="81"/>
      <c r="D92" s="81"/>
      <c r="E92" s="64" t="s">
        <v>51</v>
      </c>
      <c r="F92" s="176" t="s">
        <v>217</v>
      </c>
      <c r="G92" s="176" t="s">
        <v>219</v>
      </c>
      <c r="H92" s="97">
        <v>210</v>
      </c>
      <c r="I92" s="133" t="s">
        <v>100</v>
      </c>
      <c r="J92" s="194">
        <v>197151.1</v>
      </c>
      <c r="K92" s="31">
        <v>210</v>
      </c>
      <c r="L92" s="217">
        <v>169562.2</v>
      </c>
      <c r="M92" s="102">
        <v>0</v>
      </c>
      <c r="N92" s="225">
        <v>0</v>
      </c>
      <c r="O92" s="105">
        <v>0</v>
      </c>
      <c r="P92" s="274">
        <v>0</v>
      </c>
      <c r="Q92" s="105">
        <v>0</v>
      </c>
      <c r="R92" s="274">
        <v>0</v>
      </c>
      <c r="S92" s="105">
        <v>0</v>
      </c>
      <c r="T92" s="274">
        <v>0</v>
      </c>
      <c r="U92" s="105">
        <v>0</v>
      </c>
      <c r="V92" s="274">
        <v>0</v>
      </c>
      <c r="W92" s="105">
        <f t="shared" ref="W92" si="64">O92+Q92+S92+U92</f>
        <v>0</v>
      </c>
      <c r="X92" s="273">
        <f>P92+R92+T92+V92</f>
        <v>0</v>
      </c>
      <c r="Y92" s="83">
        <v>0</v>
      </c>
      <c r="Z92" s="83">
        <v>0</v>
      </c>
      <c r="AA92" s="82">
        <f t="shared" ref="AA92" si="65">K92+W92</f>
        <v>210</v>
      </c>
      <c r="AB92" s="280">
        <f t="shared" ref="AB92" si="66">L92+X92</f>
        <v>169562.2</v>
      </c>
      <c r="AC92" s="84">
        <f>(AA92/H92)*100</f>
        <v>100</v>
      </c>
      <c r="AD92" s="84">
        <f t="shared" ref="AD92" si="67">(AB92/J92)*100</f>
        <v>86.00621553721993</v>
      </c>
      <c r="AE92" s="392"/>
      <c r="AF92" s="260"/>
    </row>
    <row r="93" spans="1:32" s="54" customFormat="1" ht="56.25">
      <c r="A93" s="256"/>
      <c r="B93" s="81"/>
      <c r="C93" s="81"/>
      <c r="D93" s="81"/>
      <c r="E93" s="81" t="s">
        <v>58</v>
      </c>
      <c r="F93" s="176" t="s">
        <v>155</v>
      </c>
      <c r="G93" s="176" t="s">
        <v>156</v>
      </c>
      <c r="H93" s="97">
        <v>50</v>
      </c>
      <c r="I93" s="133" t="s">
        <v>118</v>
      </c>
      <c r="J93" s="194">
        <v>432799.37</v>
      </c>
      <c r="K93" s="31">
        <v>50</v>
      </c>
      <c r="L93" s="217">
        <f>80925+40328.4+85255.4</f>
        <v>206508.79999999999</v>
      </c>
      <c r="M93" s="102">
        <v>50</v>
      </c>
      <c r="N93" s="225">
        <v>59830</v>
      </c>
      <c r="O93" s="105">
        <v>0</v>
      </c>
      <c r="P93" s="274">
        <v>0</v>
      </c>
      <c r="Q93" s="105">
        <v>0</v>
      </c>
      <c r="R93" s="274">
        <v>0</v>
      </c>
      <c r="S93" s="105">
        <v>0</v>
      </c>
      <c r="T93" s="274">
        <v>0</v>
      </c>
      <c r="U93" s="105">
        <v>0</v>
      </c>
      <c r="V93" s="274">
        <v>0</v>
      </c>
      <c r="W93" s="105">
        <f t="shared" si="61"/>
        <v>0</v>
      </c>
      <c r="X93" s="273">
        <f>P93+R93+T93+V93</f>
        <v>0</v>
      </c>
      <c r="Y93" s="83">
        <f t="shared" si="62"/>
        <v>0</v>
      </c>
      <c r="Z93" s="83">
        <f t="shared" si="62"/>
        <v>0</v>
      </c>
      <c r="AA93" s="82">
        <f t="shared" si="63"/>
        <v>50</v>
      </c>
      <c r="AB93" s="280">
        <f t="shared" si="63"/>
        <v>206508.79999999999</v>
      </c>
      <c r="AC93" s="84">
        <f t="shared" ref="AC93:AC104" si="68">(AA93/H93)*100</f>
        <v>100</v>
      </c>
      <c r="AD93" s="84">
        <f t="shared" ref="AD93:AD104" si="69">(AB93/J93)*100</f>
        <v>47.71467204307622</v>
      </c>
      <c r="AE93" s="392"/>
      <c r="AF93" s="260"/>
    </row>
    <row r="94" spans="1:32" s="54" customFormat="1" ht="101.25">
      <c r="A94" s="256"/>
      <c r="B94" s="81"/>
      <c r="C94" s="81"/>
      <c r="D94" s="81"/>
      <c r="E94" s="81" t="s">
        <v>120</v>
      </c>
      <c r="F94" s="59" t="s">
        <v>157</v>
      </c>
      <c r="G94" s="59" t="s">
        <v>158</v>
      </c>
      <c r="H94" s="97" t="s">
        <v>159</v>
      </c>
      <c r="I94" s="133" t="s">
        <v>100</v>
      </c>
      <c r="J94" s="194">
        <v>1119135.02</v>
      </c>
      <c r="K94" s="97" t="s">
        <v>160</v>
      </c>
      <c r="L94" s="218">
        <f>181764.8+196783.1+216142</f>
        <v>594689.9</v>
      </c>
      <c r="M94" s="102" t="s">
        <v>159</v>
      </c>
      <c r="N94" s="225">
        <v>230038</v>
      </c>
      <c r="O94" s="105">
        <v>0</v>
      </c>
      <c r="P94" s="274">
        <v>0</v>
      </c>
      <c r="Q94" s="105">
        <v>0</v>
      </c>
      <c r="R94" s="274">
        <v>0</v>
      </c>
      <c r="S94" s="105">
        <v>0</v>
      </c>
      <c r="T94" s="274">
        <v>0</v>
      </c>
      <c r="U94" s="105">
        <v>0</v>
      </c>
      <c r="V94" s="274">
        <v>0</v>
      </c>
      <c r="W94" s="105">
        <f>Q94</f>
        <v>0</v>
      </c>
      <c r="X94" s="273">
        <f>P94+R94+T94+V94</f>
        <v>0</v>
      </c>
      <c r="Y94" s="279">
        <v>0</v>
      </c>
      <c r="Z94" s="83">
        <f t="shared" si="62"/>
        <v>0</v>
      </c>
      <c r="AA94" s="155" t="s">
        <v>159</v>
      </c>
      <c r="AB94" s="280">
        <f t="shared" si="63"/>
        <v>594689.9</v>
      </c>
      <c r="AC94" s="278" t="s">
        <v>159</v>
      </c>
      <c r="AD94" s="84">
        <f t="shared" si="69"/>
        <v>53.138351438595855</v>
      </c>
      <c r="AE94" s="392"/>
      <c r="AF94" s="238"/>
    </row>
    <row r="95" spans="1:32" s="54" customFormat="1" ht="33.75" customHeight="1">
      <c r="A95" s="256"/>
      <c r="B95" s="81"/>
      <c r="C95" s="81"/>
      <c r="D95" s="81"/>
      <c r="E95" s="81" t="s">
        <v>56</v>
      </c>
      <c r="F95" s="59" t="s">
        <v>161</v>
      </c>
      <c r="G95" s="59" t="s">
        <v>162</v>
      </c>
      <c r="H95" s="97">
        <v>40</v>
      </c>
      <c r="I95" s="133" t="s">
        <v>100</v>
      </c>
      <c r="J95" s="194">
        <v>45000</v>
      </c>
      <c r="K95" s="31">
        <v>0</v>
      </c>
      <c r="L95" s="219">
        <f>27790.6</f>
        <v>27790.6</v>
      </c>
      <c r="M95" s="102">
        <v>0</v>
      </c>
      <c r="N95" s="225">
        <v>0</v>
      </c>
      <c r="O95" s="105">
        <v>0</v>
      </c>
      <c r="P95" s="274">
        <v>0</v>
      </c>
      <c r="Q95" s="105">
        <v>0</v>
      </c>
      <c r="R95" s="274">
        <v>0</v>
      </c>
      <c r="S95" s="105">
        <v>0</v>
      </c>
      <c r="T95" s="274">
        <v>0</v>
      </c>
      <c r="U95" s="105">
        <v>0</v>
      </c>
      <c r="V95" s="274">
        <v>0</v>
      </c>
      <c r="W95" s="105">
        <f t="shared" si="61"/>
        <v>0</v>
      </c>
      <c r="X95" s="273">
        <f t="shared" si="61"/>
        <v>0</v>
      </c>
      <c r="Y95" s="83">
        <v>0</v>
      </c>
      <c r="Z95" s="83">
        <v>0</v>
      </c>
      <c r="AA95" s="82">
        <f t="shared" si="63"/>
        <v>0</v>
      </c>
      <c r="AB95" s="280">
        <f t="shared" si="63"/>
        <v>27790.6</v>
      </c>
      <c r="AC95" s="84">
        <f t="shared" si="68"/>
        <v>0</v>
      </c>
      <c r="AD95" s="84">
        <f t="shared" si="69"/>
        <v>61.756888888888881</v>
      </c>
      <c r="AE95" s="392"/>
      <c r="AF95" s="238"/>
    </row>
    <row r="96" spans="1:32" s="54" customFormat="1" ht="45">
      <c r="A96" s="256"/>
      <c r="B96" s="81"/>
      <c r="C96" s="81"/>
      <c r="D96" s="81"/>
      <c r="E96" s="81" t="s">
        <v>52</v>
      </c>
      <c r="F96" s="59" t="s">
        <v>163</v>
      </c>
      <c r="G96" s="59" t="s">
        <v>164</v>
      </c>
      <c r="H96" s="97">
        <v>40</v>
      </c>
      <c r="I96" s="133" t="s">
        <v>100</v>
      </c>
      <c r="J96" s="194">
        <v>111877.5</v>
      </c>
      <c r="K96" s="31">
        <v>0</v>
      </c>
      <c r="L96" s="219">
        <f>37519.4</f>
        <v>37519.4</v>
      </c>
      <c r="M96" s="102">
        <v>0</v>
      </c>
      <c r="N96" s="225">
        <v>0</v>
      </c>
      <c r="O96" s="105">
        <v>0</v>
      </c>
      <c r="P96" s="274">
        <v>0</v>
      </c>
      <c r="Q96" s="105">
        <v>0</v>
      </c>
      <c r="R96" s="274">
        <v>0</v>
      </c>
      <c r="S96" s="105">
        <v>0</v>
      </c>
      <c r="T96" s="274">
        <v>0</v>
      </c>
      <c r="U96" s="105">
        <v>0</v>
      </c>
      <c r="V96" s="274">
        <v>0</v>
      </c>
      <c r="W96" s="105">
        <f t="shared" si="61"/>
        <v>0</v>
      </c>
      <c r="X96" s="273">
        <f t="shared" si="61"/>
        <v>0</v>
      </c>
      <c r="Y96" s="83">
        <v>0</v>
      </c>
      <c r="Z96" s="83">
        <v>0</v>
      </c>
      <c r="AA96" s="82">
        <f t="shared" si="63"/>
        <v>0</v>
      </c>
      <c r="AB96" s="280">
        <f t="shared" si="63"/>
        <v>37519.4</v>
      </c>
      <c r="AC96" s="84">
        <f t="shared" si="68"/>
        <v>0</v>
      </c>
      <c r="AD96" s="84">
        <f t="shared" si="69"/>
        <v>33.536144443699584</v>
      </c>
      <c r="AE96" s="392"/>
      <c r="AF96" s="238"/>
    </row>
    <row r="97" spans="1:32" s="54" customFormat="1" ht="45">
      <c r="A97" s="256"/>
      <c r="B97" s="81"/>
      <c r="C97" s="81"/>
      <c r="D97" s="81"/>
      <c r="E97" s="81" t="s">
        <v>53</v>
      </c>
      <c r="F97" s="59" t="s">
        <v>165</v>
      </c>
      <c r="G97" s="59" t="s">
        <v>166</v>
      </c>
      <c r="H97" s="97">
        <v>50</v>
      </c>
      <c r="I97" s="133" t="s">
        <v>100</v>
      </c>
      <c r="J97" s="194">
        <v>201320.7</v>
      </c>
      <c r="K97" s="31">
        <v>0</v>
      </c>
      <c r="L97" s="219">
        <f>84026</f>
        <v>84026</v>
      </c>
      <c r="M97" s="102">
        <v>0</v>
      </c>
      <c r="N97" s="225">
        <v>0</v>
      </c>
      <c r="O97" s="105">
        <v>0</v>
      </c>
      <c r="P97" s="274">
        <v>0</v>
      </c>
      <c r="Q97" s="105">
        <v>0</v>
      </c>
      <c r="R97" s="274">
        <v>0</v>
      </c>
      <c r="S97" s="105">
        <v>0</v>
      </c>
      <c r="T97" s="274">
        <v>0</v>
      </c>
      <c r="U97" s="105">
        <v>0</v>
      </c>
      <c r="V97" s="274">
        <v>0</v>
      </c>
      <c r="W97" s="105">
        <f t="shared" si="61"/>
        <v>0</v>
      </c>
      <c r="X97" s="273">
        <f t="shared" si="61"/>
        <v>0</v>
      </c>
      <c r="Y97" s="83">
        <v>0</v>
      </c>
      <c r="Z97" s="83">
        <v>0</v>
      </c>
      <c r="AA97" s="82">
        <f t="shared" si="63"/>
        <v>0</v>
      </c>
      <c r="AB97" s="280">
        <f t="shared" si="63"/>
        <v>84026</v>
      </c>
      <c r="AC97" s="84">
        <f t="shared" si="68"/>
        <v>0</v>
      </c>
      <c r="AD97" s="84">
        <f t="shared" si="69"/>
        <v>41.737387163863424</v>
      </c>
      <c r="AE97" s="392"/>
      <c r="AF97" s="238"/>
    </row>
    <row r="98" spans="1:32" s="54" customFormat="1" ht="78.75">
      <c r="A98" s="256"/>
      <c r="B98" s="81"/>
      <c r="C98" s="81"/>
      <c r="D98" s="81"/>
      <c r="E98" s="81" t="s">
        <v>74</v>
      </c>
      <c r="F98" s="59" t="s">
        <v>203</v>
      </c>
      <c r="G98" s="59" t="s">
        <v>204</v>
      </c>
      <c r="H98" s="97">
        <v>40</v>
      </c>
      <c r="I98" s="133" t="s">
        <v>100</v>
      </c>
      <c r="J98" s="194">
        <v>233460.92</v>
      </c>
      <c r="K98" s="31">
        <v>40</v>
      </c>
      <c r="L98" s="219">
        <f>69743.9</f>
        <v>69743.899999999994</v>
      </c>
      <c r="M98" s="102">
        <v>0</v>
      </c>
      <c r="N98" s="225">
        <v>0</v>
      </c>
      <c r="O98" s="105">
        <v>0</v>
      </c>
      <c r="P98" s="274">
        <v>0</v>
      </c>
      <c r="Q98" s="105">
        <v>0</v>
      </c>
      <c r="R98" s="274">
        <v>0</v>
      </c>
      <c r="S98" s="105">
        <v>0</v>
      </c>
      <c r="T98" s="274">
        <v>0</v>
      </c>
      <c r="U98" s="105">
        <v>0</v>
      </c>
      <c r="V98" s="274">
        <v>0</v>
      </c>
      <c r="W98" s="105">
        <f t="shared" si="61"/>
        <v>0</v>
      </c>
      <c r="X98" s="273">
        <f t="shared" si="61"/>
        <v>0</v>
      </c>
      <c r="Y98" s="83">
        <v>0</v>
      </c>
      <c r="Z98" s="83">
        <v>0</v>
      </c>
      <c r="AA98" s="82">
        <f t="shared" si="63"/>
        <v>40</v>
      </c>
      <c r="AB98" s="280">
        <f t="shared" si="63"/>
        <v>69743.899999999994</v>
      </c>
      <c r="AC98" s="84">
        <f t="shared" si="68"/>
        <v>100</v>
      </c>
      <c r="AD98" s="84">
        <f t="shared" si="69"/>
        <v>29.873907804355433</v>
      </c>
      <c r="AE98" s="392"/>
      <c r="AF98" s="238"/>
    </row>
    <row r="99" spans="1:32" s="54" customFormat="1" ht="90">
      <c r="A99" s="256"/>
      <c r="B99" s="81"/>
      <c r="C99" s="81"/>
      <c r="D99" s="81"/>
      <c r="E99" s="81" t="s">
        <v>205</v>
      </c>
      <c r="F99" s="59" t="s">
        <v>206</v>
      </c>
      <c r="G99" s="59" t="s">
        <v>207</v>
      </c>
      <c r="H99" s="97">
        <v>40</v>
      </c>
      <c r="I99" s="133" t="s">
        <v>100</v>
      </c>
      <c r="J99" s="194">
        <v>225698.97</v>
      </c>
      <c r="K99" s="31">
        <v>40</v>
      </c>
      <c r="L99" s="219">
        <v>68187</v>
      </c>
      <c r="M99" s="102">
        <v>0</v>
      </c>
      <c r="N99" s="225">
        <v>0</v>
      </c>
      <c r="O99" s="105">
        <v>0</v>
      </c>
      <c r="P99" s="274">
        <v>0</v>
      </c>
      <c r="Q99" s="105">
        <v>0</v>
      </c>
      <c r="R99" s="274">
        <v>0</v>
      </c>
      <c r="S99" s="105">
        <v>0</v>
      </c>
      <c r="T99" s="274">
        <v>0</v>
      </c>
      <c r="U99" s="105">
        <v>0</v>
      </c>
      <c r="V99" s="274">
        <v>0</v>
      </c>
      <c r="W99" s="105">
        <f t="shared" si="61"/>
        <v>0</v>
      </c>
      <c r="X99" s="273">
        <f t="shared" si="61"/>
        <v>0</v>
      </c>
      <c r="Y99" s="83">
        <v>0</v>
      </c>
      <c r="Z99" s="83">
        <v>0</v>
      </c>
      <c r="AA99" s="82">
        <f t="shared" si="63"/>
        <v>40</v>
      </c>
      <c r="AB99" s="280">
        <f t="shared" si="63"/>
        <v>68187</v>
      </c>
      <c r="AC99" s="84">
        <f t="shared" si="68"/>
        <v>100</v>
      </c>
      <c r="AD99" s="84">
        <f t="shared" si="69"/>
        <v>30.211480362537763</v>
      </c>
      <c r="AE99" s="392"/>
      <c r="AF99" s="238"/>
    </row>
    <row r="100" spans="1:32" s="54" customFormat="1" ht="45">
      <c r="A100" s="256"/>
      <c r="B100" s="81"/>
      <c r="C100" s="81"/>
      <c r="D100" s="81"/>
      <c r="E100" s="81" t="s">
        <v>55</v>
      </c>
      <c r="F100" s="59" t="s">
        <v>208</v>
      </c>
      <c r="G100" s="59" t="s">
        <v>209</v>
      </c>
      <c r="H100" s="97">
        <v>40</v>
      </c>
      <c r="I100" s="133" t="s">
        <v>100</v>
      </c>
      <c r="J100" s="194">
        <v>240151.09</v>
      </c>
      <c r="K100" s="31">
        <v>40</v>
      </c>
      <c r="L100" s="219">
        <f>71736.1</f>
        <v>71736.100000000006</v>
      </c>
      <c r="M100" s="102">
        <v>40</v>
      </c>
      <c r="N100" s="225">
        <v>75126</v>
      </c>
      <c r="O100" s="105">
        <v>0</v>
      </c>
      <c r="P100" s="274">
        <v>0</v>
      </c>
      <c r="Q100" s="105">
        <v>0</v>
      </c>
      <c r="R100" s="105">
        <v>0</v>
      </c>
      <c r="S100" s="105">
        <v>0</v>
      </c>
      <c r="T100" s="105">
        <v>0</v>
      </c>
      <c r="U100" s="105">
        <v>0</v>
      </c>
      <c r="V100" s="105">
        <v>0</v>
      </c>
      <c r="W100" s="105">
        <f t="shared" si="61"/>
        <v>0</v>
      </c>
      <c r="X100" s="273">
        <f t="shared" si="61"/>
        <v>0</v>
      </c>
      <c r="Y100" s="83">
        <f t="shared" si="62"/>
        <v>0</v>
      </c>
      <c r="Z100" s="83">
        <f t="shared" si="62"/>
        <v>0</v>
      </c>
      <c r="AA100" s="82">
        <f t="shared" si="63"/>
        <v>40</v>
      </c>
      <c r="AB100" s="280">
        <f t="shared" si="63"/>
        <v>71736.100000000006</v>
      </c>
      <c r="AC100" s="84">
        <f t="shared" si="68"/>
        <v>100</v>
      </c>
      <c r="AD100" s="84">
        <f t="shared" si="69"/>
        <v>29.871236478668493</v>
      </c>
      <c r="AE100" s="392"/>
      <c r="AF100" s="238"/>
    </row>
    <row r="101" spans="1:32" s="54" customFormat="1" ht="67.5">
      <c r="A101" s="256"/>
      <c r="B101" s="81"/>
      <c r="C101" s="81"/>
      <c r="D101" s="81"/>
      <c r="E101" s="81" t="s">
        <v>210</v>
      </c>
      <c r="F101" s="59" t="s">
        <v>211</v>
      </c>
      <c r="G101" s="59" t="s">
        <v>212</v>
      </c>
      <c r="H101" s="97">
        <v>30</v>
      </c>
      <c r="I101" s="133" t="s">
        <v>100</v>
      </c>
      <c r="J101" s="194">
        <v>490726.04</v>
      </c>
      <c r="K101" s="31">
        <v>30</v>
      </c>
      <c r="L101" s="219">
        <v>136255.6</v>
      </c>
      <c r="M101" s="102">
        <v>0</v>
      </c>
      <c r="N101" s="225">
        <v>0</v>
      </c>
      <c r="O101" s="105">
        <v>0</v>
      </c>
      <c r="P101" s="274">
        <v>0</v>
      </c>
      <c r="Q101" s="105">
        <v>0</v>
      </c>
      <c r="R101" s="274">
        <v>0</v>
      </c>
      <c r="S101" s="105">
        <v>0</v>
      </c>
      <c r="T101" s="274">
        <v>0</v>
      </c>
      <c r="U101" s="105">
        <v>0</v>
      </c>
      <c r="V101" s="274">
        <v>0</v>
      </c>
      <c r="W101" s="105">
        <f t="shared" si="61"/>
        <v>0</v>
      </c>
      <c r="X101" s="273">
        <f t="shared" si="61"/>
        <v>0</v>
      </c>
      <c r="Y101" s="83">
        <v>0</v>
      </c>
      <c r="Z101" s="83">
        <v>0</v>
      </c>
      <c r="AA101" s="82">
        <f t="shared" si="63"/>
        <v>30</v>
      </c>
      <c r="AB101" s="280">
        <f t="shared" si="63"/>
        <v>136255.6</v>
      </c>
      <c r="AC101" s="84">
        <f t="shared" si="68"/>
        <v>100</v>
      </c>
      <c r="AD101" s="84">
        <f t="shared" si="69"/>
        <v>27.766123843764234</v>
      </c>
      <c r="AE101" s="392"/>
      <c r="AF101" s="238"/>
    </row>
    <row r="102" spans="1:32" s="54" customFormat="1" ht="78.75">
      <c r="A102" s="256"/>
      <c r="B102" s="81"/>
      <c r="C102" s="81"/>
      <c r="D102" s="81"/>
      <c r="E102" s="81" t="s">
        <v>57</v>
      </c>
      <c r="F102" s="59" t="s">
        <v>213</v>
      </c>
      <c r="G102" s="59" t="s">
        <v>214</v>
      </c>
      <c r="H102" s="97">
        <v>200</v>
      </c>
      <c r="I102" s="133" t="s">
        <v>100</v>
      </c>
      <c r="J102" s="194">
        <v>890945.42</v>
      </c>
      <c r="K102" s="31">
        <v>200</v>
      </c>
      <c r="L102" s="219">
        <v>263560.3</v>
      </c>
      <c r="M102" s="102">
        <v>245</v>
      </c>
      <c r="N102" s="225">
        <v>252595</v>
      </c>
      <c r="O102" s="105">
        <v>0</v>
      </c>
      <c r="P102" s="274">
        <v>0</v>
      </c>
      <c r="Q102" s="105">
        <v>0</v>
      </c>
      <c r="R102" s="274">
        <v>0</v>
      </c>
      <c r="S102" s="105">
        <v>0</v>
      </c>
      <c r="T102" s="274">
        <v>0</v>
      </c>
      <c r="U102" s="105">
        <v>0</v>
      </c>
      <c r="V102" s="274">
        <v>0</v>
      </c>
      <c r="W102" s="105">
        <f t="shared" ref="W102:W103" si="70">O102+Q102+S102+U102</f>
        <v>0</v>
      </c>
      <c r="X102" s="273">
        <f t="shared" ref="X102:X103" si="71">P102+R102+T102+V102</f>
        <v>0</v>
      </c>
      <c r="Y102" s="83">
        <f>(W102/M102)*100</f>
        <v>0</v>
      </c>
      <c r="Z102" s="83">
        <f>(X102/N102)*100</f>
        <v>0</v>
      </c>
      <c r="AA102" s="82">
        <f t="shared" ref="AA102:AA103" si="72">K102+W102</f>
        <v>200</v>
      </c>
      <c r="AB102" s="280">
        <f t="shared" ref="AB102:AB103" si="73">L102+X102</f>
        <v>263560.3</v>
      </c>
      <c r="AC102" s="84">
        <f t="shared" ref="AC102:AC103" si="74">(AA102/H102)*100</f>
        <v>100</v>
      </c>
      <c r="AD102" s="84">
        <f t="shared" ref="AD102:AD103" si="75">(AB102/J102)*100</f>
        <v>29.5820926942977</v>
      </c>
      <c r="AE102" s="392"/>
      <c r="AF102" s="238"/>
    </row>
    <row r="103" spans="1:32" s="54" customFormat="1" ht="45">
      <c r="A103" s="256"/>
      <c r="B103" s="81"/>
      <c r="C103" s="81"/>
      <c r="D103" s="81"/>
      <c r="E103" s="81">
        <v>1400</v>
      </c>
      <c r="F103" s="59" t="s">
        <v>236</v>
      </c>
      <c r="G103" s="59" t="s">
        <v>242</v>
      </c>
      <c r="H103" s="97">
        <v>40</v>
      </c>
      <c r="I103" s="133" t="s">
        <v>100</v>
      </c>
      <c r="J103" s="194">
        <v>72654</v>
      </c>
      <c r="K103" s="31">
        <v>0</v>
      </c>
      <c r="L103" s="219">
        <v>0</v>
      </c>
      <c r="M103" s="102">
        <v>40</v>
      </c>
      <c r="N103" s="225">
        <v>72654</v>
      </c>
      <c r="O103" s="105">
        <v>0</v>
      </c>
      <c r="P103" s="274">
        <v>0</v>
      </c>
      <c r="Q103" s="105">
        <v>0</v>
      </c>
      <c r="R103" s="274">
        <v>0</v>
      </c>
      <c r="S103" s="105">
        <v>0</v>
      </c>
      <c r="T103" s="274">
        <v>0</v>
      </c>
      <c r="U103" s="105">
        <v>0</v>
      </c>
      <c r="V103" s="274">
        <v>0</v>
      </c>
      <c r="W103" s="105">
        <f t="shared" si="70"/>
        <v>0</v>
      </c>
      <c r="X103" s="273">
        <f t="shared" si="71"/>
        <v>0</v>
      </c>
      <c r="Y103" s="83">
        <f t="shared" ref="Y103" si="76">(W103/M103)*100</f>
        <v>0</v>
      </c>
      <c r="Z103" s="83">
        <f>(X103/N103)*100</f>
        <v>0</v>
      </c>
      <c r="AA103" s="82">
        <f t="shared" si="72"/>
        <v>0</v>
      </c>
      <c r="AB103" s="280">
        <f t="shared" si="73"/>
        <v>0</v>
      </c>
      <c r="AC103" s="84">
        <f t="shared" si="74"/>
        <v>0</v>
      </c>
      <c r="AD103" s="84">
        <f t="shared" si="75"/>
        <v>0</v>
      </c>
      <c r="AE103" s="392"/>
      <c r="AF103" s="238"/>
    </row>
    <row r="104" spans="1:32" s="54" customFormat="1" ht="67.5">
      <c r="A104" s="256"/>
      <c r="B104" s="81"/>
      <c r="C104" s="81"/>
      <c r="D104" s="81"/>
      <c r="E104" s="81">
        <v>1700</v>
      </c>
      <c r="F104" s="59" t="s">
        <v>237</v>
      </c>
      <c r="G104" s="59" t="s">
        <v>243</v>
      </c>
      <c r="H104" s="97">
        <v>1</v>
      </c>
      <c r="I104" s="133" t="s">
        <v>244</v>
      </c>
      <c r="J104" s="194">
        <v>354670</v>
      </c>
      <c r="K104" s="31">
        <v>0</v>
      </c>
      <c r="L104" s="219">
        <v>0</v>
      </c>
      <c r="M104" s="102">
        <v>1</v>
      </c>
      <c r="N104" s="225">
        <v>354670</v>
      </c>
      <c r="O104" s="105">
        <v>0</v>
      </c>
      <c r="P104" s="274">
        <v>38935</v>
      </c>
      <c r="Q104" s="105">
        <v>0</v>
      </c>
      <c r="R104" s="274">
        <v>0</v>
      </c>
      <c r="S104" s="105">
        <v>0</v>
      </c>
      <c r="T104" s="274">
        <v>0</v>
      </c>
      <c r="U104" s="105">
        <v>0</v>
      </c>
      <c r="V104" s="274">
        <v>0</v>
      </c>
      <c r="W104" s="105">
        <f t="shared" si="61"/>
        <v>0</v>
      </c>
      <c r="X104" s="273">
        <f t="shared" si="61"/>
        <v>38935</v>
      </c>
      <c r="Y104" s="83">
        <f t="shared" si="62"/>
        <v>0</v>
      </c>
      <c r="Z104" s="83">
        <f>(X104/N104)*100</f>
        <v>10.977810358925199</v>
      </c>
      <c r="AA104" s="82">
        <f t="shared" si="63"/>
        <v>0</v>
      </c>
      <c r="AB104" s="280">
        <f t="shared" si="63"/>
        <v>38935</v>
      </c>
      <c r="AC104" s="84">
        <f t="shared" si="68"/>
        <v>0</v>
      </c>
      <c r="AD104" s="84">
        <f t="shared" si="69"/>
        <v>10.977810358925199</v>
      </c>
      <c r="AE104" s="392"/>
      <c r="AF104" s="238"/>
    </row>
    <row r="105" spans="1:32" s="54" customFormat="1" ht="11.25">
      <c r="A105" s="245"/>
      <c r="B105" s="65"/>
      <c r="C105" s="65"/>
      <c r="D105" s="65"/>
      <c r="E105" s="65"/>
      <c r="F105" s="66"/>
      <c r="G105" s="66"/>
      <c r="H105" s="90"/>
      <c r="I105" s="91"/>
      <c r="J105" s="204"/>
      <c r="K105" s="90"/>
      <c r="L105" s="208"/>
      <c r="M105" s="52"/>
      <c r="N105" s="224"/>
      <c r="O105" s="92"/>
      <c r="P105" s="92"/>
      <c r="Q105" s="92"/>
      <c r="R105" s="92"/>
      <c r="S105" s="92"/>
      <c r="T105" s="68"/>
      <c r="U105" s="393" t="s">
        <v>28</v>
      </c>
      <c r="V105" s="393"/>
      <c r="W105" s="393"/>
      <c r="X105" s="69"/>
      <c r="Y105" s="83">
        <f t="shared" ref="Y105:AD105" si="77">AVERAGE(Y91:Y104)</f>
        <v>0</v>
      </c>
      <c r="Z105" s="83">
        <f t="shared" si="77"/>
        <v>0.78412931135179986</v>
      </c>
      <c r="AA105" s="83">
        <f t="shared" si="77"/>
        <v>47.307692307692307</v>
      </c>
      <c r="AB105" s="83">
        <f t="shared" si="77"/>
        <v>156459.01071428572</v>
      </c>
      <c r="AC105" s="83">
        <f t="shared" si="77"/>
        <v>57.692307692307693</v>
      </c>
      <c r="AD105" s="83">
        <f t="shared" si="77"/>
        <v>37.319185584363588</v>
      </c>
      <c r="AE105" s="397"/>
      <c r="AF105" s="238"/>
    </row>
    <row r="106" spans="1:32" s="54" customFormat="1" ht="11.25">
      <c r="A106" s="259"/>
      <c r="B106" s="71"/>
      <c r="C106" s="71"/>
      <c r="D106" s="71"/>
      <c r="E106" s="71"/>
      <c r="F106" s="72"/>
      <c r="G106" s="72"/>
      <c r="H106" s="93"/>
      <c r="I106" s="94"/>
      <c r="J106" s="204"/>
      <c r="K106" s="93"/>
      <c r="L106" s="220"/>
      <c r="M106" s="93"/>
      <c r="N106" s="228"/>
      <c r="O106" s="95"/>
      <c r="P106" s="95"/>
      <c r="Q106" s="95"/>
      <c r="R106" s="95"/>
      <c r="S106" s="95"/>
      <c r="T106" s="73"/>
      <c r="U106" s="393" t="s">
        <v>29</v>
      </c>
      <c r="V106" s="393"/>
      <c r="W106" s="393"/>
      <c r="X106" s="74"/>
      <c r="Y106" s="83"/>
      <c r="Z106" s="83"/>
      <c r="AA106" s="83"/>
      <c r="AB106" s="83"/>
      <c r="AC106" s="84"/>
      <c r="AD106" s="84"/>
      <c r="AE106" s="169"/>
      <c r="AF106" s="238"/>
    </row>
    <row r="107" spans="1:32" s="54" customFormat="1" ht="67.5">
      <c r="A107" s="257" t="s">
        <v>64</v>
      </c>
      <c r="B107" s="38">
        <v>1</v>
      </c>
      <c r="C107" s="38">
        <v>11</v>
      </c>
      <c r="D107" s="38" t="s">
        <v>14</v>
      </c>
      <c r="E107" s="189">
        <v>23</v>
      </c>
      <c r="F107" s="116" t="s">
        <v>167</v>
      </c>
      <c r="G107" s="116" t="s">
        <v>286</v>
      </c>
      <c r="H107" s="372">
        <v>1</v>
      </c>
      <c r="I107" s="100" t="s">
        <v>128</v>
      </c>
      <c r="J107" s="375">
        <v>4797412.45</v>
      </c>
      <c r="K107" s="190">
        <v>1</v>
      </c>
      <c r="L107" s="375">
        <f>SUM(L110:L117)</f>
        <v>2616761.0350000001</v>
      </c>
      <c r="M107" s="372">
        <v>1</v>
      </c>
      <c r="N107" s="375">
        <f>SUM(N110:N117)</f>
        <v>1154804</v>
      </c>
      <c r="O107" s="104"/>
      <c r="P107" s="375">
        <f>SUM(P110:P117)</f>
        <v>28334</v>
      </c>
      <c r="Q107" s="138"/>
      <c r="R107" s="375">
        <f>SUM(R110:R117)</f>
        <v>0</v>
      </c>
      <c r="S107" s="127"/>
      <c r="T107" s="375">
        <f>SUM(T110:T117)</f>
        <v>0</v>
      </c>
      <c r="U107" s="128"/>
      <c r="V107" s="375">
        <f>SUM(V110:V117)</f>
        <v>0</v>
      </c>
      <c r="W107" s="138"/>
      <c r="X107" s="375">
        <f>SUM(X110:X117)</f>
        <v>28334</v>
      </c>
      <c r="Y107" s="117"/>
      <c r="Z107" s="117"/>
      <c r="AA107" s="85"/>
      <c r="AB107" s="375">
        <f>SUM(AB110:AB117)</f>
        <v>2645095.0350000001</v>
      </c>
      <c r="AC107" s="118"/>
      <c r="AD107" s="118"/>
      <c r="AE107" s="169"/>
      <c r="AF107" s="253"/>
    </row>
    <row r="108" spans="1:32" s="54" customFormat="1" ht="22.5">
      <c r="A108" s="252"/>
      <c r="B108" s="38"/>
      <c r="C108" s="38"/>
      <c r="D108" s="38"/>
      <c r="E108" s="186"/>
      <c r="F108" s="116"/>
      <c r="G108" s="116" t="s">
        <v>168</v>
      </c>
      <c r="H108" s="188">
        <v>81.75</v>
      </c>
      <c r="I108" s="100" t="s">
        <v>169</v>
      </c>
      <c r="J108" s="376"/>
      <c r="K108" s="177">
        <v>78.72</v>
      </c>
      <c r="L108" s="376"/>
      <c r="M108" s="371">
        <v>0.8175</v>
      </c>
      <c r="N108" s="376"/>
      <c r="O108" s="138"/>
      <c r="P108" s="376"/>
      <c r="Q108" s="138"/>
      <c r="R108" s="376"/>
      <c r="S108" s="138"/>
      <c r="T108" s="376"/>
      <c r="U108" s="142"/>
      <c r="V108" s="376"/>
      <c r="W108" s="143"/>
      <c r="X108" s="376"/>
      <c r="Y108" s="144"/>
      <c r="Z108" s="144"/>
      <c r="AA108" s="143"/>
      <c r="AB108" s="376"/>
      <c r="AC108" s="145"/>
      <c r="AD108" s="145"/>
      <c r="AE108" s="191"/>
      <c r="AF108" s="253"/>
    </row>
    <row r="109" spans="1:32" s="54" customFormat="1" ht="45">
      <c r="A109" s="252"/>
      <c r="B109" s="38"/>
      <c r="C109" s="38"/>
      <c r="D109" s="38"/>
      <c r="E109" s="186"/>
      <c r="F109" s="116"/>
      <c r="G109" s="116" t="s">
        <v>170</v>
      </c>
      <c r="H109" s="188">
        <v>11.69</v>
      </c>
      <c r="I109" s="100" t="s">
        <v>169</v>
      </c>
      <c r="J109" s="377"/>
      <c r="K109" s="177">
        <v>12.69</v>
      </c>
      <c r="L109" s="377"/>
      <c r="M109" s="371">
        <v>0.1169</v>
      </c>
      <c r="N109" s="377"/>
      <c r="O109" s="138"/>
      <c r="P109" s="377"/>
      <c r="Q109" s="138"/>
      <c r="R109" s="377"/>
      <c r="S109" s="138"/>
      <c r="T109" s="377"/>
      <c r="U109" s="142"/>
      <c r="V109" s="377"/>
      <c r="W109" s="143"/>
      <c r="X109" s="377"/>
      <c r="Y109" s="144"/>
      <c r="Z109" s="144"/>
      <c r="AA109" s="143"/>
      <c r="AB109" s="377"/>
      <c r="AC109" s="145"/>
      <c r="AD109" s="145"/>
      <c r="AE109" s="191"/>
      <c r="AF109" s="253"/>
    </row>
    <row r="110" spans="1:32" s="54" customFormat="1" ht="45">
      <c r="A110" s="263"/>
      <c r="B110" s="64"/>
      <c r="C110" s="64"/>
      <c r="D110" s="64"/>
      <c r="E110" s="64" t="s">
        <v>50</v>
      </c>
      <c r="F110" s="176" t="s">
        <v>171</v>
      </c>
      <c r="G110" s="176" t="s">
        <v>172</v>
      </c>
      <c r="H110" s="53">
        <v>525</v>
      </c>
      <c r="I110" s="101" t="s">
        <v>100</v>
      </c>
      <c r="J110" s="194">
        <v>483385</v>
      </c>
      <c r="K110" s="31">
        <v>525</v>
      </c>
      <c r="L110" s="221">
        <f>304585</f>
        <v>304585</v>
      </c>
      <c r="M110" s="102">
        <v>0</v>
      </c>
      <c r="N110" s="229">
        <v>0</v>
      </c>
      <c r="O110" s="105">
        <v>0</v>
      </c>
      <c r="P110" s="274">
        <v>0</v>
      </c>
      <c r="Q110" s="105">
        <v>0</v>
      </c>
      <c r="R110" s="274">
        <v>0</v>
      </c>
      <c r="S110" s="105">
        <v>0</v>
      </c>
      <c r="T110" s="274">
        <v>0</v>
      </c>
      <c r="U110" s="105">
        <v>0</v>
      </c>
      <c r="V110" s="274">
        <v>0</v>
      </c>
      <c r="W110" s="105">
        <f t="shared" ref="W110:X117" si="78">O110+Q110+S110+U110</f>
        <v>0</v>
      </c>
      <c r="X110" s="273">
        <f t="shared" si="78"/>
        <v>0</v>
      </c>
      <c r="Y110" s="83">
        <v>0</v>
      </c>
      <c r="Z110" s="83">
        <v>0</v>
      </c>
      <c r="AA110" s="82">
        <f t="shared" ref="AA110:AB117" si="79">K110+W110</f>
        <v>525</v>
      </c>
      <c r="AB110" s="280">
        <f t="shared" si="79"/>
        <v>304585</v>
      </c>
      <c r="AC110" s="84">
        <f t="shared" ref="AC110:AC116" si="80">(AA110/H110)*100</f>
        <v>100</v>
      </c>
      <c r="AD110" s="84">
        <f t="shared" ref="AD110:AD117" si="81">(AB110/J110)*100</f>
        <v>63.010850564250035</v>
      </c>
      <c r="AE110" s="391" t="s">
        <v>186</v>
      </c>
      <c r="AF110" s="238"/>
    </row>
    <row r="111" spans="1:32" s="54" customFormat="1" ht="78.75">
      <c r="A111" s="256"/>
      <c r="B111" s="81"/>
      <c r="C111" s="81"/>
      <c r="D111" s="81"/>
      <c r="E111" s="81" t="s">
        <v>51</v>
      </c>
      <c r="F111" s="59" t="s">
        <v>173</v>
      </c>
      <c r="G111" s="59" t="s">
        <v>246</v>
      </c>
      <c r="H111" s="97">
        <v>800</v>
      </c>
      <c r="I111" s="101" t="s">
        <v>100</v>
      </c>
      <c r="J111" s="194">
        <v>1650155.27</v>
      </c>
      <c r="K111" s="31">
        <v>1500</v>
      </c>
      <c r="L111" s="264">
        <f>382317.4+315537.35+280260.178</f>
        <v>978114.92800000007</v>
      </c>
      <c r="M111" s="102">
        <v>1400</v>
      </c>
      <c r="N111" s="264">
        <v>609261</v>
      </c>
      <c r="O111" s="105">
        <v>0</v>
      </c>
      <c r="P111" s="274">
        <v>11484.5</v>
      </c>
      <c r="Q111" s="105">
        <v>0</v>
      </c>
      <c r="R111" s="274">
        <v>0</v>
      </c>
      <c r="S111" s="105">
        <v>0</v>
      </c>
      <c r="T111" s="274">
        <v>0</v>
      </c>
      <c r="U111" s="105">
        <v>0</v>
      </c>
      <c r="V111" s="274">
        <v>0</v>
      </c>
      <c r="W111" s="105">
        <f t="shared" si="78"/>
        <v>0</v>
      </c>
      <c r="X111" s="273">
        <f t="shared" si="78"/>
        <v>11484.5</v>
      </c>
      <c r="Y111" s="83">
        <f t="shared" ref="Y111:Z112" si="82">(W111/M111)*100</f>
        <v>0</v>
      </c>
      <c r="Z111" s="83">
        <f t="shared" si="82"/>
        <v>1.8849885352911149</v>
      </c>
      <c r="AA111" s="82">
        <f t="shared" si="79"/>
        <v>1500</v>
      </c>
      <c r="AB111" s="280">
        <f t="shared" si="79"/>
        <v>989599.42800000007</v>
      </c>
      <c r="AC111" s="84">
        <f t="shared" si="80"/>
        <v>187.5</v>
      </c>
      <c r="AD111" s="84">
        <f t="shared" si="81"/>
        <v>59.970079542878416</v>
      </c>
      <c r="AE111" s="392"/>
      <c r="AF111" s="238"/>
    </row>
    <row r="112" spans="1:32" s="54" customFormat="1" ht="45">
      <c r="A112" s="256"/>
      <c r="B112" s="81"/>
      <c r="C112" s="81"/>
      <c r="D112" s="81"/>
      <c r="E112" s="81" t="s">
        <v>58</v>
      </c>
      <c r="F112" s="59" t="s">
        <v>174</v>
      </c>
      <c r="G112" s="59" t="s">
        <v>245</v>
      </c>
      <c r="H112" s="192">
        <v>10</v>
      </c>
      <c r="I112" s="133" t="s">
        <v>136</v>
      </c>
      <c r="J112" s="194">
        <v>1716627.25</v>
      </c>
      <c r="K112" s="31">
        <v>7</v>
      </c>
      <c r="L112" s="222">
        <f>287865.8+271359.85+323030.257</f>
        <v>882255.90699999989</v>
      </c>
      <c r="M112" s="102">
        <v>7</v>
      </c>
      <c r="N112" s="230">
        <v>412613</v>
      </c>
      <c r="O112" s="105">
        <v>0</v>
      </c>
      <c r="P112" s="274">
        <v>16849.5</v>
      </c>
      <c r="Q112" s="105">
        <v>0</v>
      </c>
      <c r="R112" s="274">
        <v>0</v>
      </c>
      <c r="S112" s="105">
        <v>0</v>
      </c>
      <c r="T112" s="274">
        <v>0</v>
      </c>
      <c r="U112" s="105">
        <v>0</v>
      </c>
      <c r="V112" s="274">
        <v>0</v>
      </c>
      <c r="W112" s="105">
        <f t="shared" si="78"/>
        <v>0</v>
      </c>
      <c r="X112" s="273">
        <f t="shared" si="78"/>
        <v>16849.5</v>
      </c>
      <c r="Y112" s="83">
        <f t="shared" si="82"/>
        <v>0</v>
      </c>
      <c r="Z112" s="83">
        <f t="shared" si="82"/>
        <v>4.0836086114591641</v>
      </c>
      <c r="AA112" s="82">
        <f t="shared" si="79"/>
        <v>7</v>
      </c>
      <c r="AB112" s="280">
        <f t="shared" si="79"/>
        <v>899105.40699999989</v>
      </c>
      <c r="AC112" s="84">
        <f t="shared" si="80"/>
        <v>70</v>
      </c>
      <c r="AD112" s="84">
        <f t="shared" si="81"/>
        <v>52.376274872719151</v>
      </c>
      <c r="AE112" s="392"/>
      <c r="AF112" s="238"/>
    </row>
    <row r="113" spans="1:32" s="54" customFormat="1" ht="33.75">
      <c r="A113" s="256"/>
      <c r="B113" s="81"/>
      <c r="C113" s="81"/>
      <c r="D113" s="81"/>
      <c r="E113" s="81" t="s">
        <v>120</v>
      </c>
      <c r="F113" s="59" t="s">
        <v>175</v>
      </c>
      <c r="G113" s="59" t="s">
        <v>176</v>
      </c>
      <c r="H113" s="97">
        <v>210</v>
      </c>
      <c r="I113" s="133" t="s">
        <v>100</v>
      </c>
      <c r="J113" s="194">
        <v>95305</v>
      </c>
      <c r="K113" s="31">
        <v>210</v>
      </c>
      <c r="L113" s="222">
        <f>89160</f>
        <v>89160</v>
      </c>
      <c r="M113" s="102">
        <v>0</v>
      </c>
      <c r="N113" s="230">
        <v>0</v>
      </c>
      <c r="O113" s="105">
        <v>0</v>
      </c>
      <c r="P113" s="274">
        <v>0</v>
      </c>
      <c r="Q113" s="105">
        <v>0</v>
      </c>
      <c r="R113" s="274">
        <v>0</v>
      </c>
      <c r="S113" s="105">
        <v>0</v>
      </c>
      <c r="T113" s="274">
        <v>0</v>
      </c>
      <c r="U113" s="105">
        <v>0</v>
      </c>
      <c r="V113" s="274">
        <v>0</v>
      </c>
      <c r="W113" s="105">
        <f t="shared" si="78"/>
        <v>0</v>
      </c>
      <c r="X113" s="273">
        <f t="shared" si="78"/>
        <v>0</v>
      </c>
      <c r="Y113" s="83">
        <v>0</v>
      </c>
      <c r="Z113" s="83">
        <v>0</v>
      </c>
      <c r="AA113" s="82">
        <f t="shared" si="79"/>
        <v>210</v>
      </c>
      <c r="AB113" s="280">
        <f t="shared" si="79"/>
        <v>89160</v>
      </c>
      <c r="AC113" s="84">
        <f t="shared" si="80"/>
        <v>100</v>
      </c>
      <c r="AD113" s="84">
        <f>(AB113/J113)*100</f>
        <v>93.552279523634652</v>
      </c>
      <c r="AE113" s="392"/>
      <c r="AF113" s="238"/>
    </row>
    <row r="114" spans="1:32" s="54" customFormat="1" ht="33.75">
      <c r="A114" s="256"/>
      <c r="B114" s="81"/>
      <c r="C114" s="81"/>
      <c r="D114" s="81"/>
      <c r="E114" s="81" t="s">
        <v>56</v>
      </c>
      <c r="F114" s="59" t="s">
        <v>177</v>
      </c>
      <c r="G114" s="59" t="s">
        <v>178</v>
      </c>
      <c r="H114" s="97">
        <v>210</v>
      </c>
      <c r="I114" s="133" t="s">
        <v>100</v>
      </c>
      <c r="J114" s="194">
        <v>98627.5</v>
      </c>
      <c r="K114" s="31">
        <v>210</v>
      </c>
      <c r="L114" s="222">
        <v>92417.5</v>
      </c>
      <c r="M114" s="102">
        <v>0</v>
      </c>
      <c r="N114" s="230">
        <v>0</v>
      </c>
      <c r="O114" s="105">
        <v>0</v>
      </c>
      <c r="P114" s="274">
        <v>0</v>
      </c>
      <c r="Q114" s="105">
        <v>0</v>
      </c>
      <c r="R114" s="274">
        <v>0</v>
      </c>
      <c r="S114" s="105">
        <v>0</v>
      </c>
      <c r="T114" s="274">
        <v>0</v>
      </c>
      <c r="U114" s="105">
        <v>0</v>
      </c>
      <c r="V114" s="274">
        <v>0</v>
      </c>
      <c r="W114" s="105">
        <f t="shared" si="78"/>
        <v>0</v>
      </c>
      <c r="X114" s="273">
        <f t="shared" si="78"/>
        <v>0</v>
      </c>
      <c r="Y114" s="83">
        <v>0</v>
      </c>
      <c r="Z114" s="83">
        <v>0</v>
      </c>
      <c r="AA114" s="82">
        <f t="shared" si="79"/>
        <v>210</v>
      </c>
      <c r="AB114" s="280">
        <f t="shared" si="79"/>
        <v>92417.5</v>
      </c>
      <c r="AC114" s="84">
        <f t="shared" si="80"/>
        <v>100</v>
      </c>
      <c r="AD114" s="84">
        <f t="shared" si="81"/>
        <v>93.703581658259623</v>
      </c>
      <c r="AE114" s="392"/>
      <c r="AF114" s="238"/>
    </row>
    <row r="115" spans="1:32" s="54" customFormat="1" ht="45">
      <c r="A115" s="256"/>
      <c r="B115" s="81"/>
      <c r="C115" s="81"/>
      <c r="D115" s="81"/>
      <c r="E115" s="81" t="s">
        <v>52</v>
      </c>
      <c r="F115" s="59" t="s">
        <v>179</v>
      </c>
      <c r="G115" s="59" t="s">
        <v>247</v>
      </c>
      <c r="H115" s="97">
        <v>90</v>
      </c>
      <c r="I115" s="133" t="s">
        <v>100</v>
      </c>
      <c r="J115" s="194">
        <v>174972</v>
      </c>
      <c r="K115" s="31">
        <v>0</v>
      </c>
      <c r="L115" s="222">
        <f>81660</f>
        <v>81660</v>
      </c>
      <c r="M115" s="102">
        <v>150</v>
      </c>
      <c r="N115" s="230">
        <v>132930</v>
      </c>
      <c r="O115" s="105">
        <v>0</v>
      </c>
      <c r="P115" s="274">
        <v>0</v>
      </c>
      <c r="Q115" s="105">
        <v>0</v>
      </c>
      <c r="R115" s="274">
        <v>0</v>
      </c>
      <c r="S115" s="105">
        <v>0</v>
      </c>
      <c r="T115" s="274">
        <v>0</v>
      </c>
      <c r="U115" s="105">
        <v>0</v>
      </c>
      <c r="V115" s="274">
        <v>0</v>
      </c>
      <c r="W115" s="105">
        <f t="shared" si="78"/>
        <v>0</v>
      </c>
      <c r="X115" s="273">
        <f t="shared" si="78"/>
        <v>0</v>
      </c>
      <c r="Y115" s="83">
        <v>0</v>
      </c>
      <c r="Z115" s="83">
        <v>0</v>
      </c>
      <c r="AA115" s="82">
        <f t="shared" si="79"/>
        <v>0</v>
      </c>
      <c r="AB115" s="280">
        <f t="shared" si="79"/>
        <v>81660</v>
      </c>
      <c r="AC115" s="84">
        <f t="shared" si="80"/>
        <v>0</v>
      </c>
      <c r="AD115" s="84">
        <f t="shared" si="81"/>
        <v>46.670324394760307</v>
      </c>
      <c r="AE115" s="392"/>
      <c r="AF115" s="238"/>
    </row>
    <row r="116" spans="1:32" s="54" customFormat="1" ht="45">
      <c r="A116" s="256"/>
      <c r="B116" s="81"/>
      <c r="C116" s="81"/>
      <c r="D116" s="81"/>
      <c r="E116" s="81" t="s">
        <v>53</v>
      </c>
      <c r="F116" s="59" t="s">
        <v>180</v>
      </c>
      <c r="G116" s="59" t="s">
        <v>181</v>
      </c>
      <c r="H116" s="97">
        <v>7</v>
      </c>
      <c r="I116" s="133" t="s">
        <v>145</v>
      </c>
      <c r="J116" s="194">
        <v>86583</v>
      </c>
      <c r="K116" s="31">
        <v>0</v>
      </c>
      <c r="L116" s="222">
        <f>40980</f>
        <v>40980</v>
      </c>
      <c r="M116" s="102">
        <v>0</v>
      </c>
      <c r="N116" s="230">
        <v>0</v>
      </c>
      <c r="O116" s="105">
        <v>0</v>
      </c>
      <c r="P116" s="274">
        <v>0</v>
      </c>
      <c r="Q116" s="105">
        <v>0</v>
      </c>
      <c r="R116" s="274">
        <v>0</v>
      </c>
      <c r="S116" s="105">
        <v>0</v>
      </c>
      <c r="T116" s="274">
        <v>0</v>
      </c>
      <c r="U116" s="105">
        <v>0</v>
      </c>
      <c r="V116" s="274">
        <v>0</v>
      </c>
      <c r="W116" s="105">
        <f t="shared" si="78"/>
        <v>0</v>
      </c>
      <c r="X116" s="273">
        <f t="shared" si="78"/>
        <v>0</v>
      </c>
      <c r="Y116" s="83">
        <v>0</v>
      </c>
      <c r="Z116" s="83">
        <v>0</v>
      </c>
      <c r="AA116" s="82">
        <f t="shared" si="79"/>
        <v>0</v>
      </c>
      <c r="AB116" s="280">
        <f t="shared" si="79"/>
        <v>40980</v>
      </c>
      <c r="AC116" s="84">
        <f t="shared" si="80"/>
        <v>0</v>
      </c>
      <c r="AD116" s="84">
        <f t="shared" si="81"/>
        <v>47.330307335158174</v>
      </c>
      <c r="AE116" s="296"/>
      <c r="AF116" s="238"/>
    </row>
    <row r="117" spans="1:32" s="54" customFormat="1" ht="56.25">
      <c r="A117" s="256"/>
      <c r="B117" s="81"/>
      <c r="C117" s="81"/>
      <c r="D117" s="81"/>
      <c r="E117" s="81" t="s">
        <v>54</v>
      </c>
      <c r="F117" s="59" t="s">
        <v>215</v>
      </c>
      <c r="G117" s="59" t="s">
        <v>216</v>
      </c>
      <c r="H117" s="97">
        <v>40</v>
      </c>
      <c r="I117" s="101" t="s">
        <v>100</v>
      </c>
      <c r="J117" s="194">
        <v>491757.43</v>
      </c>
      <c r="K117" s="31">
        <v>40</v>
      </c>
      <c r="L117" s="222">
        <v>147587.70000000001</v>
      </c>
      <c r="M117" s="102">
        <v>0</v>
      </c>
      <c r="N117" s="193">
        <v>0</v>
      </c>
      <c r="O117" s="105">
        <v>0</v>
      </c>
      <c r="P117" s="274">
        <v>0</v>
      </c>
      <c r="Q117" s="105">
        <v>0</v>
      </c>
      <c r="R117" s="274">
        <v>0</v>
      </c>
      <c r="S117" s="105">
        <v>0</v>
      </c>
      <c r="T117" s="274">
        <v>0</v>
      </c>
      <c r="U117" s="105">
        <v>0</v>
      </c>
      <c r="V117" s="274">
        <v>0</v>
      </c>
      <c r="W117" s="105">
        <f t="shared" si="78"/>
        <v>0</v>
      </c>
      <c r="X117" s="273">
        <f t="shared" si="78"/>
        <v>0</v>
      </c>
      <c r="Y117" s="83">
        <v>0</v>
      </c>
      <c r="Z117" s="83">
        <v>0</v>
      </c>
      <c r="AA117" s="82">
        <f>K117+W117</f>
        <v>40</v>
      </c>
      <c r="AB117" s="280">
        <f t="shared" si="79"/>
        <v>147587.70000000001</v>
      </c>
      <c r="AC117" s="84">
        <f>(AA117/H117)*100</f>
        <v>100</v>
      </c>
      <c r="AD117" s="84">
        <f t="shared" si="81"/>
        <v>30.01229691638823</v>
      </c>
      <c r="AE117" s="296"/>
      <c r="AF117" s="238"/>
    </row>
    <row r="118" spans="1:32" s="54" customFormat="1" ht="15" customHeight="1">
      <c r="A118" s="245"/>
      <c r="B118" s="65"/>
      <c r="C118" s="65"/>
      <c r="D118" s="65"/>
      <c r="E118" s="65"/>
      <c r="F118" s="66"/>
      <c r="G118" s="66"/>
      <c r="H118" s="111"/>
      <c r="I118" s="112"/>
      <c r="J118" s="146"/>
      <c r="K118" s="90"/>
      <c r="L118" s="90"/>
      <c r="M118" s="90"/>
      <c r="N118" s="89"/>
      <c r="O118" s="92"/>
      <c r="P118" s="92"/>
      <c r="Q118" s="92"/>
      <c r="R118" s="92"/>
      <c r="S118" s="92"/>
      <c r="T118" s="68"/>
      <c r="U118" s="393" t="s">
        <v>28</v>
      </c>
      <c r="V118" s="393"/>
      <c r="W118" s="393"/>
      <c r="X118" s="69"/>
      <c r="Y118" s="83">
        <f t="shared" ref="Y118:AD118" si="83">AVERAGE(Y110:Y117)</f>
        <v>0</v>
      </c>
      <c r="Z118" s="83">
        <f t="shared" si="83"/>
        <v>0.74607464334378482</v>
      </c>
      <c r="AA118" s="83">
        <f t="shared" si="83"/>
        <v>311.5</v>
      </c>
      <c r="AB118" s="83">
        <f t="shared" si="83"/>
        <v>330636.87937500002</v>
      </c>
      <c r="AC118" s="83">
        <f t="shared" si="83"/>
        <v>82.1875</v>
      </c>
      <c r="AD118" s="83">
        <f t="shared" si="83"/>
        <v>60.828249351006072</v>
      </c>
      <c r="AE118" s="171"/>
      <c r="AF118" s="238"/>
    </row>
    <row r="119" spans="1:32" s="54" customFormat="1" ht="15" customHeight="1">
      <c r="A119" s="259"/>
      <c r="B119" s="71"/>
      <c r="C119" s="71"/>
      <c r="D119" s="71"/>
      <c r="E119" s="71"/>
      <c r="F119" s="72"/>
      <c r="G119" s="72"/>
      <c r="H119" s="113"/>
      <c r="I119" s="114"/>
      <c r="J119" s="147"/>
      <c r="K119" s="93"/>
      <c r="L119" s="93"/>
      <c r="M119" s="93"/>
      <c r="N119" s="89"/>
      <c r="O119" s="95"/>
      <c r="P119" s="95"/>
      <c r="Q119" s="95"/>
      <c r="R119" s="95"/>
      <c r="S119" s="95"/>
      <c r="T119" s="73"/>
      <c r="U119" s="393" t="s">
        <v>29</v>
      </c>
      <c r="V119" s="393"/>
      <c r="W119" s="393"/>
      <c r="X119" s="74"/>
      <c r="Y119" s="83"/>
      <c r="Z119" s="83"/>
      <c r="AA119" s="83"/>
      <c r="AB119" s="83"/>
      <c r="AC119" s="84"/>
      <c r="AD119" s="84"/>
      <c r="AE119" s="171"/>
      <c r="AF119" s="238"/>
    </row>
    <row r="120" spans="1:32">
      <c r="A120" s="265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1"/>
      <c r="AD120" s="41"/>
      <c r="AE120" s="172"/>
      <c r="AF120" s="266"/>
    </row>
    <row r="121" spans="1:32">
      <c r="A121" s="384" t="s">
        <v>31</v>
      </c>
      <c r="B121" s="385"/>
      <c r="C121" s="385"/>
      <c r="D121" s="385"/>
      <c r="E121" s="385"/>
      <c r="F121" s="385"/>
      <c r="G121" s="385"/>
      <c r="H121" s="385"/>
      <c r="I121" s="385"/>
      <c r="J121" s="385"/>
      <c r="K121" s="385"/>
      <c r="L121" s="385"/>
      <c r="M121" s="385"/>
      <c r="N121" s="157" t="e">
        <f>N13+N30+N35+N40+N45+#REF!+#REF!+#REF!+#REF!</f>
        <v>#REF!</v>
      </c>
      <c r="O121" s="42"/>
      <c r="P121" s="43"/>
      <c r="Q121" s="42"/>
      <c r="R121" s="42"/>
      <c r="S121" s="42"/>
      <c r="T121" s="42"/>
      <c r="U121" s="42"/>
      <c r="V121" s="42"/>
      <c r="W121" s="42"/>
      <c r="X121" s="157" t="e">
        <f>X13+X30+X35+X40+X45+#REF!+#REF!+#REF!+#REF!</f>
        <v>#REF!</v>
      </c>
      <c r="Y121" s="44"/>
      <c r="Z121" s="44"/>
      <c r="AA121" s="304"/>
      <c r="AB121" s="304"/>
      <c r="AC121" s="45"/>
      <c r="AD121" s="45"/>
      <c r="AE121" s="173"/>
      <c r="AF121" s="267"/>
    </row>
    <row r="122" spans="1:32">
      <c r="A122" s="268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7"/>
      <c r="N122" s="156"/>
      <c r="O122" s="48"/>
      <c r="P122" s="48"/>
      <c r="Q122" s="48"/>
      <c r="R122" s="48"/>
      <c r="S122" s="48"/>
      <c r="T122" s="48"/>
      <c r="U122" s="48"/>
      <c r="V122" s="48"/>
      <c r="W122" s="48"/>
      <c r="X122" s="30"/>
      <c r="Y122" s="39"/>
      <c r="Z122" s="39"/>
      <c r="AA122" s="305"/>
      <c r="AB122" s="305"/>
      <c r="AC122" s="49"/>
      <c r="AD122" s="49"/>
      <c r="AE122" s="174"/>
      <c r="AF122" s="269"/>
    </row>
    <row r="123" spans="1:32">
      <c r="A123" s="386" t="s">
        <v>32</v>
      </c>
      <c r="B123" s="387"/>
      <c r="C123" s="387"/>
      <c r="D123" s="387"/>
      <c r="E123" s="387"/>
      <c r="F123" s="387"/>
      <c r="G123" s="387"/>
      <c r="H123" s="387"/>
      <c r="I123" s="387"/>
      <c r="J123" s="387"/>
      <c r="K123" s="387"/>
      <c r="L123" s="387"/>
      <c r="M123" s="387"/>
      <c r="N123" s="387"/>
      <c r="O123" s="387"/>
      <c r="P123" s="387"/>
      <c r="Q123" s="387"/>
      <c r="R123" s="387"/>
      <c r="S123" s="387"/>
      <c r="T123" s="387"/>
      <c r="U123" s="387"/>
      <c r="V123" s="387"/>
      <c r="W123" s="387"/>
      <c r="X123" s="387"/>
      <c r="Y123" s="50">
        <f>AVERAGE(Y28,Y33,Y38,Y43,Y50,Y63,Y84,Y105,Y118)</f>
        <v>6.5476190476190474</v>
      </c>
      <c r="Z123" s="50">
        <f>AVERAGE(Z28,Z33,Z38,Z43,Z50,Z63,Z84,Z105,Z118)</f>
        <v>5.555225167498393</v>
      </c>
      <c r="AA123" s="50">
        <f>AVERAGE(AA28,AA33,AA38,AA43,AA50,AA63,AA84,AA105,AA118)</f>
        <v>63.367785917785923</v>
      </c>
      <c r="AB123" s="50">
        <f>AVERAGE(AB28,AB33,AB38,AB43,AB50,AB63,AB84,AB105,AB118)</f>
        <v>169057.7959424603</v>
      </c>
      <c r="AC123" s="50">
        <f>AVERAGE(AC28,AC33,AC38,AC43,AC50,AC63,AC84,AC105,AC118)</f>
        <v>75.21151302401303</v>
      </c>
      <c r="AD123" s="50">
        <f>AVERAGE(AD28,AD33,AD38,AD43,AD50,AD63,AD84,AD105,AD118)</f>
        <v>43.428054433323169</v>
      </c>
      <c r="AE123" s="172"/>
      <c r="AF123" s="270"/>
    </row>
    <row r="124" spans="1:32">
      <c r="A124" s="386" t="s">
        <v>33</v>
      </c>
      <c r="B124" s="387"/>
      <c r="C124" s="387"/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7"/>
      <c r="P124" s="387"/>
      <c r="Q124" s="387"/>
      <c r="R124" s="387"/>
      <c r="S124" s="387"/>
      <c r="T124" s="387"/>
      <c r="U124" s="387"/>
      <c r="V124" s="387"/>
      <c r="W124" s="387"/>
      <c r="X124" s="387"/>
      <c r="Y124" s="51"/>
      <c r="Z124" s="51"/>
      <c r="AA124" s="51"/>
      <c r="AB124" s="51"/>
      <c r="AC124" s="51"/>
      <c r="AD124" s="51"/>
      <c r="AE124" s="172"/>
      <c r="AF124" s="270"/>
    </row>
    <row r="125" spans="1:32">
      <c r="A125" s="388" t="s">
        <v>189</v>
      </c>
      <c r="B125" s="389"/>
      <c r="C125" s="389"/>
      <c r="D125" s="389"/>
      <c r="E125" s="389"/>
      <c r="F125" s="389"/>
      <c r="G125" s="389"/>
      <c r="H125" s="389"/>
      <c r="I125" s="389"/>
      <c r="J125" s="389"/>
      <c r="K125" s="389"/>
      <c r="L125" s="389"/>
      <c r="M125" s="389"/>
      <c r="N125" s="389"/>
      <c r="O125" s="389"/>
      <c r="P125" s="389"/>
      <c r="Q125" s="389"/>
      <c r="R125" s="389"/>
      <c r="S125" s="389"/>
      <c r="T125" s="389"/>
      <c r="U125" s="389"/>
      <c r="V125" s="389"/>
      <c r="W125" s="389"/>
      <c r="X125" s="389"/>
      <c r="Y125" s="389"/>
      <c r="Z125" s="389"/>
      <c r="AA125" s="389"/>
      <c r="AB125" s="389"/>
      <c r="AC125" s="389"/>
      <c r="AD125" s="389"/>
      <c r="AE125" s="390"/>
      <c r="AF125" s="271"/>
    </row>
    <row r="126" spans="1:32">
      <c r="A126" s="388" t="s">
        <v>190</v>
      </c>
      <c r="B126" s="389"/>
      <c r="C126" s="389"/>
      <c r="D126" s="389"/>
      <c r="E126" s="389"/>
      <c r="F126" s="389"/>
      <c r="G126" s="389"/>
      <c r="H126" s="389"/>
      <c r="I126" s="389"/>
      <c r="J126" s="389"/>
      <c r="K126" s="389"/>
      <c r="L126" s="389"/>
      <c r="M126" s="389"/>
      <c r="N126" s="389"/>
      <c r="O126" s="389"/>
      <c r="P126" s="389"/>
      <c r="Q126" s="389"/>
      <c r="R126" s="389"/>
      <c r="S126" s="389"/>
      <c r="T126" s="389"/>
      <c r="U126" s="389"/>
      <c r="V126" s="389"/>
      <c r="W126" s="389"/>
      <c r="X126" s="389"/>
      <c r="Y126" s="389"/>
      <c r="Z126" s="389"/>
      <c r="AA126" s="389"/>
      <c r="AB126" s="389"/>
      <c r="AC126" s="389"/>
      <c r="AD126" s="389"/>
      <c r="AE126" s="390"/>
      <c r="AF126" s="271"/>
    </row>
    <row r="127" spans="1:32">
      <c r="A127" s="388" t="s">
        <v>34</v>
      </c>
      <c r="B127" s="389"/>
      <c r="C127" s="389"/>
      <c r="D127" s="389"/>
      <c r="E127" s="389"/>
      <c r="F127" s="389"/>
      <c r="G127" s="389"/>
      <c r="H127" s="389"/>
      <c r="I127" s="389"/>
      <c r="J127" s="389"/>
      <c r="K127" s="389"/>
      <c r="L127" s="389"/>
      <c r="M127" s="389"/>
      <c r="N127" s="389"/>
      <c r="O127" s="389"/>
      <c r="P127" s="389"/>
      <c r="Q127" s="389"/>
      <c r="R127" s="389"/>
      <c r="S127" s="389"/>
      <c r="T127" s="389"/>
      <c r="U127" s="389"/>
      <c r="V127" s="389"/>
      <c r="W127" s="389"/>
      <c r="X127" s="389"/>
      <c r="Y127" s="389"/>
      <c r="Z127" s="389"/>
      <c r="AA127" s="389"/>
      <c r="AB127" s="389"/>
      <c r="AC127" s="389"/>
      <c r="AD127" s="389"/>
      <c r="AE127" s="390"/>
      <c r="AF127" s="271"/>
    </row>
    <row r="128" spans="1:32" ht="15.75" thickBot="1">
      <c r="A128" s="380" t="s">
        <v>35</v>
      </c>
      <c r="B128" s="381"/>
      <c r="C128" s="381"/>
      <c r="D128" s="381"/>
      <c r="E128" s="381"/>
      <c r="F128" s="381"/>
      <c r="G128" s="381"/>
      <c r="H128" s="381"/>
      <c r="I128" s="381"/>
      <c r="J128" s="381"/>
      <c r="K128" s="381"/>
      <c r="L128" s="381"/>
      <c r="M128" s="381"/>
      <c r="N128" s="381"/>
      <c r="O128" s="381"/>
      <c r="P128" s="381"/>
      <c r="Q128" s="381"/>
      <c r="R128" s="381"/>
      <c r="S128" s="381"/>
      <c r="T128" s="381"/>
      <c r="U128" s="381"/>
      <c r="V128" s="381"/>
      <c r="W128" s="381"/>
      <c r="X128" s="381"/>
      <c r="Y128" s="381"/>
      <c r="Z128" s="381"/>
      <c r="AA128" s="381"/>
      <c r="AB128" s="381"/>
      <c r="AC128" s="381"/>
      <c r="AD128" s="381"/>
      <c r="AE128" s="382"/>
      <c r="AF128" s="272"/>
    </row>
    <row r="129" spans="1:31">
      <c r="A129" s="4" t="s">
        <v>36</v>
      </c>
    </row>
    <row r="130" spans="1:31" ht="15.75">
      <c r="A130" s="5"/>
      <c r="B130" s="5"/>
      <c r="C130" s="5"/>
      <c r="D130" s="5"/>
      <c r="E130" s="5"/>
      <c r="F130" s="5"/>
      <c r="G130" s="5"/>
      <c r="H130" s="5"/>
      <c r="I130" s="6"/>
      <c r="J130" s="6"/>
      <c r="K130" s="6"/>
      <c r="L130" s="6"/>
      <c r="M130" s="6"/>
      <c r="N130" s="6"/>
      <c r="O130" s="383"/>
      <c r="P130" s="383"/>
      <c r="Q130" s="383"/>
      <c r="R130" s="383"/>
      <c r="S130" s="383"/>
      <c r="T130" s="383"/>
      <c r="U130" s="383"/>
      <c r="V130" s="7"/>
      <c r="W130" s="8"/>
      <c r="X130" s="9"/>
      <c r="Y130" s="383" t="s">
        <v>249</v>
      </c>
      <c r="Z130" s="383"/>
      <c r="AA130" s="383"/>
      <c r="AB130" s="383"/>
      <c r="AC130" s="383"/>
      <c r="AD130" s="383"/>
    </row>
    <row r="131" spans="1:31" ht="15.75">
      <c r="A131" s="5"/>
      <c r="B131" s="5"/>
      <c r="C131" s="5"/>
      <c r="D131" s="5"/>
      <c r="E131" s="5"/>
      <c r="F131" s="5"/>
      <c r="G131" s="5"/>
      <c r="H131" s="5"/>
      <c r="I131" s="10"/>
      <c r="J131" s="10"/>
      <c r="K131" s="10"/>
      <c r="L131" s="10"/>
      <c r="M131" s="10"/>
      <c r="N131" s="162"/>
      <c r="O131" s="10"/>
      <c r="P131" s="8"/>
      <c r="Q131" s="11"/>
      <c r="R131" s="12"/>
      <c r="S131" s="12"/>
      <c r="T131" s="7"/>
      <c r="U131" s="7"/>
      <c r="V131" s="7"/>
      <c r="W131" s="8"/>
      <c r="X131" s="9"/>
      <c r="Y131" s="158"/>
      <c r="Z131" s="294"/>
      <c r="AA131" s="159"/>
      <c r="AB131" s="159"/>
    </row>
    <row r="132" spans="1:31" ht="15.7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378"/>
      <c r="P132" s="378"/>
      <c r="Q132" s="378"/>
      <c r="R132" s="378"/>
      <c r="S132" s="378"/>
      <c r="T132" s="378"/>
      <c r="U132" s="378"/>
      <c r="V132" s="7"/>
      <c r="W132" s="8"/>
      <c r="X132" s="9"/>
      <c r="Y132" s="378" t="s">
        <v>188</v>
      </c>
      <c r="Z132" s="378"/>
      <c r="AA132" s="378"/>
      <c r="AB132" s="378"/>
      <c r="AC132" s="378"/>
      <c r="AD132" s="378"/>
    </row>
    <row r="133" spans="1:31" ht="15.75">
      <c r="A133" s="5"/>
      <c r="B133" s="5"/>
      <c r="C133" s="5"/>
      <c r="D133" s="5"/>
      <c r="E133" s="5"/>
      <c r="F133" s="5"/>
      <c r="G133" s="5"/>
      <c r="H133" s="5"/>
      <c r="I133" s="6"/>
      <c r="J133" s="6"/>
      <c r="K133" s="6"/>
      <c r="L133" s="6"/>
      <c r="M133" s="6"/>
      <c r="N133" s="6"/>
      <c r="O133" s="378"/>
      <c r="P133" s="378"/>
      <c r="Q133" s="378"/>
      <c r="R133" s="378"/>
      <c r="S133" s="378"/>
      <c r="T133" s="378"/>
      <c r="U133" s="378"/>
      <c r="V133" s="13"/>
      <c r="W133" s="8"/>
      <c r="X133" s="9"/>
      <c r="Y133" s="378" t="s">
        <v>68</v>
      </c>
      <c r="Z133" s="378"/>
      <c r="AA133" s="378"/>
      <c r="AB133" s="378"/>
      <c r="AC133" s="378"/>
      <c r="AD133" s="378"/>
    </row>
    <row r="134" spans="1:31" ht="15.75">
      <c r="A134" s="5"/>
      <c r="B134" s="5"/>
      <c r="C134" s="5"/>
      <c r="D134" s="5"/>
      <c r="E134" s="5"/>
      <c r="F134" s="5"/>
      <c r="G134" s="5"/>
      <c r="H134" s="5"/>
      <c r="I134" s="6"/>
      <c r="J134" s="6"/>
      <c r="K134" s="6"/>
      <c r="L134" s="6"/>
      <c r="M134" s="6"/>
      <c r="N134" s="6"/>
      <c r="O134" s="378"/>
      <c r="P134" s="378"/>
      <c r="Q134" s="378"/>
      <c r="R134" s="378"/>
      <c r="S134" s="378"/>
      <c r="T134" s="378"/>
      <c r="U134" s="378"/>
      <c r="V134" s="14"/>
      <c r="W134" s="8"/>
      <c r="X134" s="9"/>
      <c r="Y134" s="378" t="s">
        <v>72</v>
      </c>
      <c r="Z134" s="378"/>
      <c r="AA134" s="378"/>
      <c r="AB134" s="378"/>
      <c r="AC134" s="378"/>
      <c r="AD134" s="378"/>
    </row>
    <row r="135" spans="1:31" ht="15.7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160"/>
      <c r="Q135" s="160"/>
      <c r="R135" s="161"/>
      <c r="S135" s="161"/>
      <c r="T135" s="175"/>
      <c r="U135" s="175"/>
      <c r="V135" s="15"/>
      <c r="W135" s="15"/>
      <c r="X135" s="15"/>
      <c r="Y135" s="160"/>
      <c r="Z135" s="160"/>
      <c r="AA135" s="161"/>
      <c r="AB135" s="161"/>
      <c r="AE135" s="163" t="s">
        <v>67</v>
      </c>
    </row>
    <row r="136" spans="1:31" ht="15.7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295"/>
      <c r="Q136" s="295"/>
      <c r="R136" s="161"/>
      <c r="S136" s="161"/>
      <c r="T136" s="158"/>
      <c r="U136" s="158"/>
      <c r="V136" s="8"/>
      <c r="W136" s="8"/>
      <c r="X136" s="8"/>
      <c r="Y136" s="295"/>
      <c r="Z136" s="295"/>
      <c r="AA136" s="161"/>
      <c r="AB136" s="161"/>
      <c r="AD136" s="1" t="s">
        <v>66</v>
      </c>
    </row>
    <row r="137" spans="1:31" ht="15.75">
      <c r="A137" s="5"/>
      <c r="B137" s="5"/>
      <c r="C137" s="5"/>
      <c r="D137" s="5"/>
      <c r="E137" s="5"/>
      <c r="F137" s="5"/>
      <c r="G137" s="5"/>
      <c r="H137" s="5"/>
      <c r="I137" s="16"/>
      <c r="J137" s="16"/>
      <c r="K137" s="16"/>
      <c r="L137" s="16"/>
      <c r="M137" s="16"/>
      <c r="N137" s="16"/>
      <c r="O137" s="16"/>
      <c r="P137" s="295"/>
      <c r="Q137" s="295"/>
      <c r="R137" s="161"/>
      <c r="S137" s="161"/>
      <c r="T137" s="158"/>
      <c r="U137" s="158"/>
      <c r="V137" s="8"/>
      <c r="W137" s="8"/>
      <c r="X137" s="8"/>
      <c r="Y137" s="295"/>
      <c r="Z137" s="295"/>
      <c r="AA137" s="161"/>
      <c r="AB137" s="161"/>
    </row>
    <row r="138" spans="1:31" ht="15.75">
      <c r="A138" s="5"/>
      <c r="B138" s="5"/>
      <c r="C138" s="5"/>
      <c r="D138" s="5"/>
      <c r="E138" s="5"/>
      <c r="F138" s="5"/>
      <c r="G138" s="5"/>
      <c r="H138" s="5"/>
      <c r="I138" s="6"/>
      <c r="J138" s="6"/>
      <c r="K138" s="6"/>
      <c r="L138" s="6"/>
      <c r="M138" s="6"/>
      <c r="N138" s="6"/>
      <c r="O138" s="374"/>
      <c r="P138" s="374"/>
      <c r="Q138" s="374"/>
      <c r="R138" s="374"/>
      <c r="S138" s="374"/>
      <c r="T138" s="374"/>
      <c r="U138" s="374"/>
      <c r="V138" s="7"/>
      <c r="W138" s="7"/>
      <c r="X138" s="7"/>
      <c r="Y138" s="374" t="s">
        <v>69</v>
      </c>
      <c r="Z138" s="379"/>
      <c r="AA138" s="379"/>
      <c r="AB138" s="379"/>
      <c r="AC138" s="379"/>
      <c r="AD138" s="379"/>
    </row>
    <row r="139" spans="1:31" ht="15.75">
      <c r="A139" s="5"/>
      <c r="B139" s="5"/>
      <c r="C139" s="5"/>
      <c r="D139" s="5"/>
      <c r="E139" s="5"/>
      <c r="F139" s="5"/>
      <c r="G139" s="5"/>
      <c r="H139" s="5"/>
      <c r="I139" s="17"/>
      <c r="J139" s="17"/>
      <c r="K139" s="17"/>
      <c r="L139" s="17"/>
      <c r="M139" s="17"/>
      <c r="N139" s="17"/>
      <c r="O139" s="374"/>
      <c r="P139" s="374"/>
      <c r="Q139" s="374"/>
      <c r="R139" s="374"/>
      <c r="S139" s="374"/>
      <c r="T139" s="374"/>
      <c r="U139" s="374"/>
      <c r="V139" s="7"/>
      <c r="W139" s="7"/>
      <c r="X139" s="7"/>
      <c r="Y139" s="374" t="s">
        <v>70</v>
      </c>
      <c r="Z139" s="374"/>
      <c r="AA139" s="374"/>
      <c r="AB139" s="374"/>
      <c r="AC139" s="374"/>
      <c r="AD139" s="374"/>
    </row>
    <row r="140" spans="1:31" ht="15.75">
      <c r="O140" s="374"/>
      <c r="P140" s="374"/>
      <c r="Q140" s="374"/>
      <c r="R140" s="374"/>
      <c r="S140" s="374"/>
      <c r="T140" s="374"/>
      <c r="U140" s="374"/>
      <c r="V140" s="7"/>
      <c r="W140" s="7"/>
      <c r="X140" s="7"/>
      <c r="Y140" s="374" t="s">
        <v>71</v>
      </c>
      <c r="Z140" s="374"/>
      <c r="AA140" s="374"/>
      <c r="AB140" s="374"/>
      <c r="AC140" s="374"/>
      <c r="AD140" s="374"/>
    </row>
  </sheetData>
  <mergeCells count="117">
    <mergeCell ref="J86:J90"/>
    <mergeCell ref="L86:L90"/>
    <mergeCell ref="N86:N90"/>
    <mergeCell ref="P86:P90"/>
    <mergeCell ref="R86:R90"/>
    <mergeCell ref="T86:T90"/>
    <mergeCell ref="V86:V90"/>
    <mergeCell ref="X86:X90"/>
    <mergeCell ref="AB86:AB90"/>
    <mergeCell ref="J65:J68"/>
    <mergeCell ref="L65:L68"/>
    <mergeCell ref="N65:N68"/>
    <mergeCell ref="P65:P68"/>
    <mergeCell ref="R65:R68"/>
    <mergeCell ref="T65:T68"/>
    <mergeCell ref="V65:V68"/>
    <mergeCell ref="X65:X68"/>
    <mergeCell ref="AB65:AB68"/>
    <mergeCell ref="A1:AF1"/>
    <mergeCell ref="A2:AE2"/>
    <mergeCell ref="A3:AF3"/>
    <mergeCell ref="A6:A8"/>
    <mergeCell ref="B6:E8"/>
    <mergeCell ref="F6:F8"/>
    <mergeCell ref="G6:G8"/>
    <mergeCell ref="H6:J7"/>
    <mergeCell ref="K6:L7"/>
    <mergeCell ref="M6:N7"/>
    <mergeCell ref="AF6:AF8"/>
    <mergeCell ref="O7:P7"/>
    <mergeCell ref="Q7:R7"/>
    <mergeCell ref="S7:T7"/>
    <mergeCell ref="U7:V7"/>
    <mergeCell ref="AC6:AD7"/>
    <mergeCell ref="AE6:AE8"/>
    <mergeCell ref="B9:E9"/>
    <mergeCell ref="H9:J9"/>
    <mergeCell ref="K9:L9"/>
    <mergeCell ref="M9:N9"/>
    <mergeCell ref="O9:P9"/>
    <mergeCell ref="O6:V6"/>
    <mergeCell ref="W6:X7"/>
    <mergeCell ref="Y6:Z7"/>
    <mergeCell ref="AA6:AB7"/>
    <mergeCell ref="AC9:AD9"/>
    <mergeCell ref="AE13:AE27"/>
    <mergeCell ref="U28:W28"/>
    <mergeCell ref="U29:W29"/>
    <mergeCell ref="AE30:AE32"/>
    <mergeCell ref="U33:W33"/>
    <mergeCell ref="Q9:R9"/>
    <mergeCell ref="S9:T9"/>
    <mergeCell ref="U9:V9"/>
    <mergeCell ref="W9:X9"/>
    <mergeCell ref="Y9:Z9"/>
    <mergeCell ref="AA9:AB9"/>
    <mergeCell ref="U34:W34"/>
    <mergeCell ref="AE35:AE36"/>
    <mergeCell ref="U38:W38"/>
    <mergeCell ref="U39:W39"/>
    <mergeCell ref="AE40:AE42"/>
    <mergeCell ref="U43:W43"/>
    <mergeCell ref="AE55:AE62"/>
    <mergeCell ref="J52:J54"/>
    <mergeCell ref="L52:L54"/>
    <mergeCell ref="N52:N54"/>
    <mergeCell ref="P52:P54"/>
    <mergeCell ref="R52:R54"/>
    <mergeCell ref="T52:T54"/>
    <mergeCell ref="V52:V54"/>
    <mergeCell ref="X52:X54"/>
    <mergeCell ref="U63:W63"/>
    <mergeCell ref="U64:W64"/>
    <mergeCell ref="U44:W44"/>
    <mergeCell ref="AE45:AE49"/>
    <mergeCell ref="U50:W50"/>
    <mergeCell ref="U51:W51"/>
    <mergeCell ref="AE69:AE83"/>
    <mergeCell ref="AB52:AB54"/>
    <mergeCell ref="U84:W84"/>
    <mergeCell ref="U85:W85"/>
    <mergeCell ref="AE91:AE105"/>
    <mergeCell ref="U105:W105"/>
    <mergeCell ref="U106:W106"/>
    <mergeCell ref="J107:J109"/>
    <mergeCell ref="L107:L109"/>
    <mergeCell ref="N107:N109"/>
    <mergeCell ref="P107:P109"/>
    <mergeCell ref="R107:R109"/>
    <mergeCell ref="T107:T109"/>
    <mergeCell ref="V107:V109"/>
    <mergeCell ref="X107:X109"/>
    <mergeCell ref="AB107:AB109"/>
    <mergeCell ref="AE110:AE115"/>
    <mergeCell ref="U118:W118"/>
    <mergeCell ref="U119:W119"/>
    <mergeCell ref="O140:U140"/>
    <mergeCell ref="Y140:AD140"/>
    <mergeCell ref="O134:U134"/>
    <mergeCell ref="Y134:AD134"/>
    <mergeCell ref="O138:U138"/>
    <mergeCell ref="Y138:AD138"/>
    <mergeCell ref="O139:U139"/>
    <mergeCell ref="Y139:AD139"/>
    <mergeCell ref="A128:AE128"/>
    <mergeCell ref="O130:U130"/>
    <mergeCell ref="Y130:AD130"/>
    <mergeCell ref="O132:U132"/>
    <mergeCell ref="Y132:AD132"/>
    <mergeCell ref="O133:U133"/>
    <mergeCell ref="Y133:AD133"/>
    <mergeCell ref="A121:M121"/>
    <mergeCell ref="A123:X123"/>
    <mergeCell ref="A124:X124"/>
    <mergeCell ref="A125:AE125"/>
    <mergeCell ref="A126:AE126"/>
    <mergeCell ref="A127:AE127"/>
  </mergeCells>
  <printOptions horizontalCentered="1"/>
  <pageMargins left="0.27559055118110237" right="0.19685039370078741" top="0.39370078740157483" bottom="0.19685039370078741" header="0.23622047244094491" footer="0.27559055118110237"/>
  <pageSetup paperSize="258" scale="52" orientation="landscape" horizontalDpi="4294967293" verticalDpi="300" r:id="rId1"/>
  <rowBreaks count="1" manualBreakCount="1">
    <brk id="44" max="3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40"/>
  <sheetViews>
    <sheetView view="pageBreakPreview" topLeftCell="H1" zoomScale="85" zoomScaleNormal="85" zoomScaleSheetLayoutView="85" workbookViewId="0">
      <pane ySplit="8" topLeftCell="A51" activePane="bottomLeft" state="frozen"/>
      <selection pane="bottomLeft" activeCell="H54" sqref="A52:XFD54"/>
    </sheetView>
  </sheetViews>
  <sheetFormatPr defaultRowHeight="15"/>
  <cols>
    <col min="1" max="1" width="3.85546875" style="1" customWidth="1"/>
    <col min="2" max="2" width="4.140625" style="1" customWidth="1"/>
    <col min="3" max="3" width="3.5703125" style="1" customWidth="1"/>
    <col min="4" max="4" width="4.140625" style="1" customWidth="1"/>
    <col min="5" max="5" width="4.7109375" style="1" customWidth="1"/>
    <col min="6" max="6" width="21.5703125" style="1" customWidth="1"/>
    <col min="7" max="7" width="16.140625" style="1" customWidth="1"/>
    <col min="8" max="8" width="13.140625" style="1" customWidth="1"/>
    <col min="9" max="9" width="6.28515625" style="1" customWidth="1"/>
    <col min="10" max="10" width="10.85546875" style="1" customWidth="1"/>
    <col min="11" max="11" width="6.7109375" style="1" customWidth="1"/>
    <col min="12" max="12" width="14.28515625" style="1" customWidth="1"/>
    <col min="13" max="13" width="7.28515625" style="1" customWidth="1"/>
    <col min="14" max="14" width="11.28515625" style="1" customWidth="1"/>
    <col min="15" max="15" width="6.42578125" style="1" customWidth="1"/>
    <col min="16" max="16" width="9.5703125" style="1" customWidth="1"/>
    <col min="17" max="17" width="8" style="1" customWidth="1"/>
    <col min="18" max="18" width="11" style="1" customWidth="1"/>
    <col min="19" max="19" width="7.7109375" style="1" customWidth="1"/>
    <col min="20" max="20" width="10.5703125" style="1" customWidth="1"/>
    <col min="21" max="21" width="6.7109375" style="1" customWidth="1"/>
    <col min="22" max="22" width="9.5703125" style="1" customWidth="1"/>
    <col min="23" max="23" width="8" style="1" customWidth="1"/>
    <col min="24" max="24" width="10.85546875" style="1" customWidth="1"/>
    <col min="25" max="26" width="8.42578125" style="1" customWidth="1"/>
    <col min="27" max="27" width="8.5703125" style="1" customWidth="1"/>
    <col min="28" max="28" width="10.85546875" style="1" customWidth="1"/>
    <col min="29" max="30" width="8" style="1" customWidth="1"/>
    <col min="31" max="31" width="12" style="163" customWidth="1"/>
    <col min="32" max="32" width="5.5703125" style="1" customWidth="1"/>
    <col min="33" max="16384" width="9.140625" style="1"/>
  </cols>
  <sheetData>
    <row r="1" spans="1:32">
      <c r="A1" s="420" t="s">
        <v>182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</row>
    <row r="2" spans="1:32">
      <c r="A2" s="421" t="s">
        <v>183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21"/>
      <c r="X2" s="421"/>
      <c r="Y2" s="421"/>
      <c r="Z2" s="421"/>
      <c r="AA2" s="421"/>
      <c r="AB2" s="421"/>
      <c r="AC2" s="421"/>
      <c r="AD2" s="421"/>
      <c r="AE2" s="421"/>
      <c r="AF2" s="306"/>
    </row>
    <row r="3" spans="1:32">
      <c r="A3" s="421" t="s">
        <v>251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421"/>
      <c r="X3" s="421"/>
      <c r="Y3" s="421"/>
      <c r="Z3" s="421"/>
      <c r="AA3" s="421"/>
      <c r="AB3" s="421"/>
      <c r="AC3" s="421"/>
      <c r="AD3" s="421"/>
      <c r="AE3" s="421"/>
      <c r="AF3" s="421"/>
    </row>
    <row r="4" spans="1:3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92"/>
      <c r="Y4" s="3"/>
      <c r="Z4" s="3"/>
      <c r="AA4" s="3"/>
      <c r="AB4" s="3"/>
      <c r="AC4" s="3"/>
      <c r="AD4" s="3"/>
      <c r="AE4" s="164"/>
      <c r="AF4" s="3"/>
    </row>
    <row r="5" spans="1:32" ht="15.75" thickBot="1"/>
    <row r="6" spans="1:32" s="54" customFormat="1" ht="11.25" customHeight="1">
      <c r="A6" s="422" t="s">
        <v>0</v>
      </c>
      <c r="B6" s="425" t="s">
        <v>1</v>
      </c>
      <c r="C6" s="425"/>
      <c r="D6" s="425"/>
      <c r="E6" s="425"/>
      <c r="F6" s="425" t="s">
        <v>2</v>
      </c>
      <c r="G6" s="425" t="s">
        <v>3</v>
      </c>
      <c r="H6" s="412" t="s">
        <v>4</v>
      </c>
      <c r="I6" s="428"/>
      <c r="J6" s="413"/>
      <c r="K6" s="412" t="s">
        <v>221</v>
      </c>
      <c r="L6" s="413"/>
      <c r="M6" s="412" t="s">
        <v>222</v>
      </c>
      <c r="N6" s="413"/>
      <c r="O6" s="409" t="s">
        <v>5</v>
      </c>
      <c r="P6" s="410"/>
      <c r="Q6" s="410"/>
      <c r="R6" s="410"/>
      <c r="S6" s="410"/>
      <c r="T6" s="410"/>
      <c r="U6" s="410"/>
      <c r="V6" s="411"/>
      <c r="W6" s="412" t="s">
        <v>223</v>
      </c>
      <c r="X6" s="413"/>
      <c r="Y6" s="416" t="s">
        <v>224</v>
      </c>
      <c r="Z6" s="417"/>
      <c r="AA6" s="412" t="s">
        <v>225</v>
      </c>
      <c r="AB6" s="413"/>
      <c r="AC6" s="416" t="s">
        <v>226</v>
      </c>
      <c r="AD6" s="417"/>
      <c r="AE6" s="435" t="s">
        <v>6</v>
      </c>
      <c r="AF6" s="430" t="s">
        <v>187</v>
      </c>
    </row>
    <row r="7" spans="1:32" s="54" customFormat="1" ht="51.75" customHeight="1">
      <c r="A7" s="423"/>
      <c r="B7" s="426"/>
      <c r="C7" s="426"/>
      <c r="D7" s="426"/>
      <c r="E7" s="426"/>
      <c r="F7" s="426"/>
      <c r="G7" s="426"/>
      <c r="H7" s="414"/>
      <c r="I7" s="429"/>
      <c r="J7" s="415"/>
      <c r="K7" s="414"/>
      <c r="L7" s="415"/>
      <c r="M7" s="414"/>
      <c r="N7" s="415"/>
      <c r="O7" s="433" t="s">
        <v>7</v>
      </c>
      <c r="P7" s="434"/>
      <c r="Q7" s="433" t="s">
        <v>8</v>
      </c>
      <c r="R7" s="434"/>
      <c r="S7" s="433" t="s">
        <v>9</v>
      </c>
      <c r="T7" s="434"/>
      <c r="U7" s="433" t="s">
        <v>10</v>
      </c>
      <c r="V7" s="434"/>
      <c r="W7" s="414"/>
      <c r="X7" s="415"/>
      <c r="Y7" s="418"/>
      <c r="Z7" s="419"/>
      <c r="AA7" s="414"/>
      <c r="AB7" s="415"/>
      <c r="AC7" s="418"/>
      <c r="AD7" s="419"/>
      <c r="AE7" s="392"/>
      <c r="AF7" s="431"/>
    </row>
    <row r="8" spans="1:32" s="54" customFormat="1" ht="36" customHeight="1" thickBot="1">
      <c r="A8" s="424"/>
      <c r="B8" s="427"/>
      <c r="C8" s="427"/>
      <c r="D8" s="427"/>
      <c r="E8" s="427"/>
      <c r="F8" s="427"/>
      <c r="G8" s="427"/>
      <c r="H8" s="288" t="s">
        <v>11</v>
      </c>
      <c r="I8" s="289"/>
      <c r="J8" s="290" t="s">
        <v>12</v>
      </c>
      <c r="K8" s="289" t="s">
        <v>11</v>
      </c>
      <c r="L8" s="289" t="s">
        <v>12</v>
      </c>
      <c r="M8" s="289" t="s">
        <v>11</v>
      </c>
      <c r="N8" s="289" t="s">
        <v>12</v>
      </c>
      <c r="O8" s="289" t="s">
        <v>11</v>
      </c>
      <c r="P8" s="289" t="s">
        <v>12</v>
      </c>
      <c r="Q8" s="289" t="s">
        <v>11</v>
      </c>
      <c r="R8" s="289" t="s">
        <v>12</v>
      </c>
      <c r="S8" s="289" t="s">
        <v>11</v>
      </c>
      <c r="T8" s="289" t="s">
        <v>12</v>
      </c>
      <c r="U8" s="289" t="s">
        <v>11</v>
      </c>
      <c r="V8" s="289" t="s">
        <v>12</v>
      </c>
      <c r="W8" s="289" t="s">
        <v>11</v>
      </c>
      <c r="X8" s="289" t="s">
        <v>12</v>
      </c>
      <c r="Y8" s="291" t="s">
        <v>11</v>
      </c>
      <c r="Z8" s="291" t="s">
        <v>13</v>
      </c>
      <c r="AA8" s="289" t="s">
        <v>11</v>
      </c>
      <c r="AB8" s="289" t="s">
        <v>12</v>
      </c>
      <c r="AC8" s="291" t="s">
        <v>11</v>
      </c>
      <c r="AD8" s="291" t="s">
        <v>13</v>
      </c>
      <c r="AE8" s="436"/>
      <c r="AF8" s="432"/>
    </row>
    <row r="9" spans="1:32" s="54" customFormat="1" ht="11.25">
      <c r="A9" s="285">
        <v>1</v>
      </c>
      <c r="B9" s="407">
        <v>2</v>
      </c>
      <c r="C9" s="407"/>
      <c r="D9" s="407"/>
      <c r="E9" s="407"/>
      <c r="F9" s="308">
        <v>3</v>
      </c>
      <c r="G9" s="308">
        <v>4</v>
      </c>
      <c r="H9" s="408">
        <v>5</v>
      </c>
      <c r="I9" s="408"/>
      <c r="J9" s="408"/>
      <c r="K9" s="407">
        <v>6</v>
      </c>
      <c r="L9" s="407"/>
      <c r="M9" s="407">
        <v>7</v>
      </c>
      <c r="N9" s="407"/>
      <c r="O9" s="404">
        <v>8</v>
      </c>
      <c r="P9" s="405"/>
      <c r="Q9" s="404">
        <v>9</v>
      </c>
      <c r="R9" s="405"/>
      <c r="S9" s="404">
        <v>10</v>
      </c>
      <c r="T9" s="405"/>
      <c r="U9" s="404">
        <v>11</v>
      </c>
      <c r="V9" s="405"/>
      <c r="W9" s="406" t="s">
        <v>19</v>
      </c>
      <c r="X9" s="407"/>
      <c r="Y9" s="402" t="s">
        <v>20</v>
      </c>
      <c r="Z9" s="403"/>
      <c r="AA9" s="406" t="s">
        <v>21</v>
      </c>
      <c r="AB9" s="407"/>
      <c r="AC9" s="402" t="s">
        <v>22</v>
      </c>
      <c r="AD9" s="403"/>
      <c r="AE9" s="286">
        <v>16</v>
      </c>
      <c r="AF9" s="287">
        <v>17</v>
      </c>
    </row>
    <row r="10" spans="1:32" s="54" customFormat="1" ht="11.25">
      <c r="A10" s="231"/>
      <c r="B10" s="20"/>
      <c r="C10" s="20"/>
      <c r="D10" s="20"/>
      <c r="E10" s="20"/>
      <c r="F10" s="20" t="s">
        <v>184</v>
      </c>
      <c r="G10" s="21"/>
      <c r="H10" s="106"/>
      <c r="I10" s="107"/>
      <c r="J10" s="108"/>
      <c r="K10" s="24"/>
      <c r="L10" s="23"/>
      <c r="M10" s="24"/>
      <c r="N10" s="23"/>
      <c r="O10" s="23"/>
      <c r="P10" s="23"/>
      <c r="Q10" s="23"/>
      <c r="R10" s="23"/>
      <c r="S10" s="23"/>
      <c r="T10" s="23"/>
      <c r="U10" s="23"/>
      <c r="V10" s="23"/>
      <c r="W10" s="24"/>
      <c r="X10" s="24"/>
      <c r="Y10" s="32"/>
      <c r="Z10" s="32"/>
      <c r="AA10" s="24"/>
      <c r="AB10" s="24"/>
      <c r="AC10" s="32"/>
      <c r="AD10" s="32"/>
      <c r="AE10" s="165"/>
      <c r="AF10" s="232"/>
    </row>
    <row r="11" spans="1:32" s="54" customFormat="1" ht="11.25">
      <c r="A11" s="231"/>
      <c r="B11" s="20"/>
      <c r="C11" s="20"/>
      <c r="D11" s="20"/>
      <c r="E11" s="20"/>
      <c r="F11" s="20" t="s">
        <v>185</v>
      </c>
      <c r="G11" s="21"/>
      <c r="H11" s="106"/>
      <c r="I11" s="107"/>
      <c r="J11" s="108"/>
      <c r="K11" s="22"/>
      <c r="L11" s="23"/>
      <c r="M11" s="22"/>
      <c r="N11" s="23"/>
      <c r="O11" s="33"/>
      <c r="P11" s="33"/>
      <c r="Q11" s="33"/>
      <c r="R11" s="33"/>
      <c r="S11" s="33"/>
      <c r="T11" s="33"/>
      <c r="U11" s="33"/>
      <c r="V11" s="33"/>
      <c r="W11" s="22"/>
      <c r="X11" s="24"/>
      <c r="Y11" s="34"/>
      <c r="Z11" s="34"/>
      <c r="AA11" s="22"/>
      <c r="AB11" s="22"/>
      <c r="AC11" s="32"/>
      <c r="AD11" s="32"/>
      <c r="AE11" s="166"/>
      <c r="AF11" s="232"/>
    </row>
    <row r="12" spans="1:32" s="54" customFormat="1" ht="11.25">
      <c r="A12" s="233"/>
      <c r="B12" s="25"/>
      <c r="C12" s="25"/>
      <c r="D12" s="25"/>
      <c r="E12" s="25"/>
      <c r="F12" s="25"/>
      <c r="G12" s="26"/>
      <c r="H12" s="109"/>
      <c r="I12" s="110"/>
      <c r="J12" s="87"/>
      <c r="K12" s="27"/>
      <c r="L12" s="28"/>
      <c r="M12" s="27"/>
      <c r="N12" s="28"/>
      <c r="O12" s="36"/>
      <c r="P12" s="36"/>
      <c r="Q12" s="36"/>
      <c r="R12" s="36"/>
      <c r="S12" s="36"/>
      <c r="T12" s="36"/>
      <c r="U12" s="36"/>
      <c r="V12" s="36"/>
      <c r="W12" s="27"/>
      <c r="X12" s="35"/>
      <c r="Y12" s="134"/>
      <c r="Z12" s="134"/>
      <c r="AA12" s="27"/>
      <c r="AB12" s="27"/>
      <c r="AC12" s="135"/>
      <c r="AD12" s="135"/>
      <c r="AE12" s="166"/>
      <c r="AF12" s="234"/>
    </row>
    <row r="13" spans="1:32" s="54" customFormat="1" ht="42">
      <c r="A13" s="235">
        <v>1</v>
      </c>
      <c r="B13" s="38">
        <v>1</v>
      </c>
      <c r="C13" s="38">
        <v>11</v>
      </c>
      <c r="D13" s="38" t="s">
        <v>14</v>
      </c>
      <c r="E13" s="38" t="s">
        <v>14</v>
      </c>
      <c r="F13" s="116" t="s">
        <v>23</v>
      </c>
      <c r="G13" s="136" t="s">
        <v>73</v>
      </c>
      <c r="H13" s="177"/>
      <c r="I13" s="100"/>
      <c r="J13" s="199">
        <v>6329441.2199999997</v>
      </c>
      <c r="K13" s="177"/>
      <c r="L13" s="205">
        <f>SUM(L14:L27)</f>
        <v>3330102.4610000001</v>
      </c>
      <c r="M13" s="177"/>
      <c r="N13" s="223">
        <f>SUM(N14:N27)</f>
        <v>1200205</v>
      </c>
      <c r="O13" s="138"/>
      <c r="P13" s="223">
        <f>SUM(P14:P27)</f>
        <v>258186.06199999998</v>
      </c>
      <c r="Q13" s="139"/>
      <c r="R13" s="223">
        <f>SUM(R14:R27)</f>
        <v>228047.43</v>
      </c>
      <c r="S13" s="138"/>
      <c r="T13" s="223">
        <f>SUM(T14:T27)</f>
        <v>0</v>
      </c>
      <c r="U13" s="138"/>
      <c r="V13" s="223">
        <f>SUM(V14:V27)</f>
        <v>0</v>
      </c>
      <c r="W13" s="139"/>
      <c r="X13" s="223">
        <f>SUM(X14:X27)</f>
        <v>486233.49200000003</v>
      </c>
      <c r="Y13" s="139"/>
      <c r="Z13" s="140"/>
      <c r="AA13" s="139"/>
      <c r="AB13" s="223">
        <f>SUM(AB14:AB27)</f>
        <v>3816335.9530000007</v>
      </c>
      <c r="AC13" s="139"/>
      <c r="AD13" s="141"/>
      <c r="AE13" s="401" t="s">
        <v>186</v>
      </c>
      <c r="AF13" s="236"/>
    </row>
    <row r="14" spans="1:32" s="54" customFormat="1" ht="33.75">
      <c r="A14" s="237"/>
      <c r="B14" s="60"/>
      <c r="C14" s="60"/>
      <c r="D14" s="60"/>
      <c r="E14" s="61" t="s">
        <v>50</v>
      </c>
      <c r="F14" s="59" t="s">
        <v>25</v>
      </c>
      <c r="G14" s="59" t="s">
        <v>76</v>
      </c>
      <c r="H14" s="133">
        <v>60</v>
      </c>
      <c r="I14" s="133" t="s">
        <v>26</v>
      </c>
      <c r="J14" s="194">
        <v>46338.76</v>
      </c>
      <c r="K14" s="178">
        <v>48</v>
      </c>
      <c r="L14" s="206">
        <f>5614.65+4497.76+7042.26</f>
        <v>17154.669999999998</v>
      </c>
      <c r="M14" s="133">
        <v>12</v>
      </c>
      <c r="N14" s="195">
        <v>6000</v>
      </c>
      <c r="O14" s="105">
        <v>3</v>
      </c>
      <c r="P14" s="274">
        <v>1234.95</v>
      </c>
      <c r="Q14" s="105">
        <v>3</v>
      </c>
      <c r="R14" s="274">
        <v>0</v>
      </c>
      <c r="S14" s="105">
        <v>0</v>
      </c>
      <c r="T14" s="274">
        <v>0</v>
      </c>
      <c r="U14" s="105">
        <v>0</v>
      </c>
      <c r="V14" s="274">
        <v>0</v>
      </c>
      <c r="W14" s="105">
        <f>O14+Q14+S14+U14</f>
        <v>6</v>
      </c>
      <c r="X14" s="273">
        <f>P14+R14+T14+V14</f>
        <v>1234.95</v>
      </c>
      <c r="Y14" s="281">
        <f>(W14/M14)*100</f>
        <v>50</v>
      </c>
      <c r="Z14" s="281">
        <f>(X14/N14)*100</f>
        <v>20.5825</v>
      </c>
      <c r="AA14" s="103">
        <f>K14+W14</f>
        <v>54</v>
      </c>
      <c r="AB14" s="282">
        <f>L14+X14</f>
        <v>18389.62</v>
      </c>
      <c r="AC14" s="283">
        <f>(AA14/H14)*100</f>
        <v>90</v>
      </c>
      <c r="AD14" s="283">
        <f>(AB14/J14)*100</f>
        <v>39.685179318566135</v>
      </c>
      <c r="AE14" s="401"/>
      <c r="AF14" s="238"/>
    </row>
    <row r="15" spans="1:32" s="54" customFormat="1" ht="45" customHeight="1">
      <c r="A15" s="239"/>
      <c r="B15" s="60"/>
      <c r="C15" s="60"/>
      <c r="D15" s="60"/>
      <c r="E15" s="61" t="s">
        <v>51</v>
      </c>
      <c r="F15" s="59" t="s">
        <v>37</v>
      </c>
      <c r="G15" s="59" t="s">
        <v>77</v>
      </c>
      <c r="H15" s="133">
        <v>60</v>
      </c>
      <c r="I15" s="133" t="s">
        <v>26</v>
      </c>
      <c r="J15" s="194">
        <v>372306</v>
      </c>
      <c r="K15" s="178">
        <v>48</v>
      </c>
      <c r="L15" s="206">
        <f>35055.359+15653.231+16750</f>
        <v>67458.59</v>
      </c>
      <c r="M15" s="133">
        <v>12</v>
      </c>
      <c r="N15" s="195">
        <v>39600</v>
      </c>
      <c r="O15" s="105">
        <v>3</v>
      </c>
      <c r="P15" s="274">
        <v>2278.1120000000001</v>
      </c>
      <c r="Q15" s="105">
        <v>3</v>
      </c>
      <c r="R15" s="274">
        <f>4508.112-P15</f>
        <v>2230</v>
      </c>
      <c r="S15" s="105">
        <v>0</v>
      </c>
      <c r="T15" s="274">
        <v>0</v>
      </c>
      <c r="U15" s="105">
        <v>0</v>
      </c>
      <c r="V15" s="274">
        <v>0</v>
      </c>
      <c r="W15" s="105">
        <f t="shared" ref="W15:X27" si="0">O15+Q15+S15+U15</f>
        <v>6</v>
      </c>
      <c r="X15" s="273">
        <f t="shared" si="0"/>
        <v>4508.1120000000001</v>
      </c>
      <c r="Y15" s="281">
        <f t="shared" ref="Y15:Z27" si="1">(W15/M15)*100</f>
        <v>50</v>
      </c>
      <c r="Z15" s="281">
        <f t="shared" si="1"/>
        <v>11.384121212121212</v>
      </c>
      <c r="AA15" s="103">
        <f t="shared" ref="AA15:AB27" si="2">K15+W15</f>
        <v>54</v>
      </c>
      <c r="AB15" s="282">
        <f t="shared" si="2"/>
        <v>71966.70199999999</v>
      </c>
      <c r="AC15" s="283">
        <f t="shared" ref="AC15:AC27" si="3">(AA15/H15)*100</f>
        <v>90</v>
      </c>
      <c r="AD15" s="283">
        <f t="shared" ref="AD15:AD27" si="4">(AB15/J15)*100</f>
        <v>19.329987161098664</v>
      </c>
      <c r="AE15" s="401"/>
      <c r="AF15" s="238"/>
    </row>
    <row r="16" spans="1:32" s="54" customFormat="1" ht="22.5">
      <c r="A16" s="239"/>
      <c r="B16" s="61"/>
      <c r="C16" s="61"/>
      <c r="D16" s="61"/>
      <c r="E16" s="61" t="s">
        <v>53</v>
      </c>
      <c r="F16" s="59" t="s">
        <v>27</v>
      </c>
      <c r="G16" s="59" t="s">
        <v>78</v>
      </c>
      <c r="H16" s="133">
        <v>60</v>
      </c>
      <c r="I16" s="133" t="s">
        <v>26</v>
      </c>
      <c r="J16" s="194">
        <v>462737.3</v>
      </c>
      <c r="K16" s="178">
        <v>48</v>
      </c>
      <c r="L16" s="207">
        <f>43200+73050+93890</f>
        <v>210140</v>
      </c>
      <c r="M16" s="133">
        <v>12</v>
      </c>
      <c r="N16" s="195">
        <v>68090</v>
      </c>
      <c r="O16" s="105">
        <v>3</v>
      </c>
      <c r="P16" s="274">
        <v>24915</v>
      </c>
      <c r="Q16" s="105">
        <v>3</v>
      </c>
      <c r="R16" s="274">
        <f>41525-P16</f>
        <v>16610</v>
      </c>
      <c r="S16" s="105">
        <v>0</v>
      </c>
      <c r="T16" s="274">
        <v>0</v>
      </c>
      <c r="U16" s="105">
        <v>0</v>
      </c>
      <c r="V16" s="274">
        <v>0</v>
      </c>
      <c r="W16" s="105">
        <f t="shared" si="0"/>
        <v>6</v>
      </c>
      <c r="X16" s="273">
        <f t="shared" si="0"/>
        <v>41525</v>
      </c>
      <c r="Y16" s="281">
        <f t="shared" si="1"/>
        <v>50</v>
      </c>
      <c r="Z16" s="281">
        <f t="shared" si="1"/>
        <v>60.985460420032311</v>
      </c>
      <c r="AA16" s="103">
        <f t="shared" si="2"/>
        <v>54</v>
      </c>
      <c r="AB16" s="282">
        <f t="shared" si="2"/>
        <v>251665</v>
      </c>
      <c r="AC16" s="283">
        <f t="shared" si="3"/>
        <v>90</v>
      </c>
      <c r="AD16" s="283">
        <f t="shared" si="4"/>
        <v>54.386149549647286</v>
      </c>
      <c r="AE16" s="401"/>
      <c r="AF16" s="238"/>
    </row>
    <row r="17" spans="1:32" s="54" customFormat="1" ht="67.5">
      <c r="A17" s="240"/>
      <c r="B17" s="61"/>
      <c r="C17" s="61"/>
      <c r="D17" s="61"/>
      <c r="E17" s="61" t="s">
        <v>54</v>
      </c>
      <c r="F17" s="59" t="s">
        <v>38</v>
      </c>
      <c r="G17" s="59" t="s">
        <v>79</v>
      </c>
      <c r="H17" s="133">
        <v>60</v>
      </c>
      <c r="I17" s="133" t="s">
        <v>26</v>
      </c>
      <c r="J17" s="194">
        <v>344485.73</v>
      </c>
      <c r="K17" s="178">
        <v>48</v>
      </c>
      <c r="L17" s="206">
        <f>99750+129225+34882.5</f>
        <v>263857.5</v>
      </c>
      <c r="M17" s="133">
        <v>12</v>
      </c>
      <c r="N17" s="195">
        <v>24000</v>
      </c>
      <c r="O17" s="105">
        <v>3</v>
      </c>
      <c r="P17" s="274">
        <v>0</v>
      </c>
      <c r="Q17" s="105">
        <v>3</v>
      </c>
      <c r="R17" s="274">
        <f>6000-P17</f>
        <v>6000</v>
      </c>
      <c r="S17" s="105">
        <v>0</v>
      </c>
      <c r="T17" s="274">
        <v>0</v>
      </c>
      <c r="U17" s="105">
        <v>0</v>
      </c>
      <c r="V17" s="274">
        <v>0</v>
      </c>
      <c r="W17" s="105">
        <f t="shared" si="0"/>
        <v>6</v>
      </c>
      <c r="X17" s="273">
        <f t="shared" si="0"/>
        <v>6000</v>
      </c>
      <c r="Y17" s="281">
        <f t="shared" si="1"/>
        <v>50</v>
      </c>
      <c r="Z17" s="281">
        <f t="shared" si="1"/>
        <v>25</v>
      </c>
      <c r="AA17" s="103">
        <f t="shared" si="2"/>
        <v>54</v>
      </c>
      <c r="AB17" s="282">
        <f t="shared" si="2"/>
        <v>269857.5</v>
      </c>
      <c r="AC17" s="283">
        <f t="shared" si="3"/>
        <v>90</v>
      </c>
      <c r="AD17" s="283">
        <f t="shared" si="4"/>
        <v>78.336336312102105</v>
      </c>
      <c r="AE17" s="401"/>
      <c r="AF17" s="238"/>
    </row>
    <row r="18" spans="1:32" s="54" customFormat="1" ht="33.75">
      <c r="A18" s="240"/>
      <c r="B18" s="61"/>
      <c r="C18" s="61"/>
      <c r="D18" s="61"/>
      <c r="E18" s="61" t="s">
        <v>74</v>
      </c>
      <c r="F18" s="59" t="s">
        <v>75</v>
      </c>
      <c r="G18" s="59" t="s">
        <v>80</v>
      </c>
      <c r="H18" s="133">
        <v>60</v>
      </c>
      <c r="I18" s="133" t="s">
        <v>26</v>
      </c>
      <c r="J18" s="194">
        <v>111709.75</v>
      </c>
      <c r="K18" s="178">
        <v>48</v>
      </c>
      <c r="L18" s="206">
        <f>20000+19775+21275</f>
        <v>61050</v>
      </c>
      <c r="M18" s="133">
        <v>12</v>
      </c>
      <c r="N18" s="195">
        <v>27025</v>
      </c>
      <c r="O18" s="105">
        <v>3</v>
      </c>
      <c r="P18" s="274">
        <v>0</v>
      </c>
      <c r="Q18" s="105">
        <v>3</v>
      </c>
      <c r="R18" s="274">
        <f>8350-P18</f>
        <v>8350</v>
      </c>
      <c r="S18" s="105">
        <v>0</v>
      </c>
      <c r="T18" s="274">
        <v>0</v>
      </c>
      <c r="U18" s="105">
        <v>0</v>
      </c>
      <c r="V18" s="274">
        <v>0</v>
      </c>
      <c r="W18" s="105">
        <f t="shared" si="0"/>
        <v>6</v>
      </c>
      <c r="X18" s="273">
        <f t="shared" si="0"/>
        <v>8350</v>
      </c>
      <c r="Y18" s="281">
        <f>(W18/M18)*100</f>
        <v>50</v>
      </c>
      <c r="Z18" s="281">
        <f t="shared" si="1"/>
        <v>30.897317298797411</v>
      </c>
      <c r="AA18" s="103">
        <f>K18+W18</f>
        <v>54</v>
      </c>
      <c r="AB18" s="282">
        <f t="shared" si="2"/>
        <v>69400</v>
      </c>
      <c r="AC18" s="283">
        <f t="shared" si="3"/>
        <v>90</v>
      </c>
      <c r="AD18" s="283">
        <f t="shared" si="4"/>
        <v>62.125284498443513</v>
      </c>
      <c r="AE18" s="401"/>
      <c r="AF18" s="238"/>
    </row>
    <row r="19" spans="1:32" s="54" customFormat="1" ht="22.5">
      <c r="A19" s="240"/>
      <c r="B19" s="61"/>
      <c r="C19" s="61"/>
      <c r="D19" s="61"/>
      <c r="E19" s="61">
        <v>1000</v>
      </c>
      <c r="F19" s="59" t="s">
        <v>39</v>
      </c>
      <c r="G19" s="59" t="s">
        <v>81</v>
      </c>
      <c r="H19" s="133">
        <v>60</v>
      </c>
      <c r="I19" s="133" t="s">
        <v>26</v>
      </c>
      <c r="J19" s="194">
        <v>669896.38</v>
      </c>
      <c r="K19" s="178">
        <v>48</v>
      </c>
      <c r="L19" s="206">
        <f>127474.5+116880+128561.4</f>
        <v>372915.9</v>
      </c>
      <c r="M19" s="133">
        <v>12</v>
      </c>
      <c r="N19" s="195">
        <v>60200</v>
      </c>
      <c r="O19" s="105">
        <v>3</v>
      </c>
      <c r="P19" s="274">
        <v>15222</v>
      </c>
      <c r="Q19" s="105">
        <v>3</v>
      </c>
      <c r="R19" s="274">
        <f>30000-P19</f>
        <v>14778</v>
      </c>
      <c r="S19" s="105">
        <v>0</v>
      </c>
      <c r="T19" s="274">
        <v>0</v>
      </c>
      <c r="U19" s="105">
        <v>0</v>
      </c>
      <c r="V19" s="274">
        <v>0</v>
      </c>
      <c r="W19" s="105">
        <f t="shared" si="0"/>
        <v>6</v>
      </c>
      <c r="X19" s="273">
        <f t="shared" si="0"/>
        <v>30000</v>
      </c>
      <c r="Y19" s="281">
        <f t="shared" si="1"/>
        <v>50</v>
      </c>
      <c r="Z19" s="281">
        <f t="shared" si="1"/>
        <v>49.833887043189371</v>
      </c>
      <c r="AA19" s="103">
        <f t="shared" si="2"/>
        <v>54</v>
      </c>
      <c r="AB19" s="282">
        <f t="shared" si="2"/>
        <v>402915.9</v>
      </c>
      <c r="AC19" s="283">
        <f t="shared" si="3"/>
        <v>90</v>
      </c>
      <c r="AD19" s="283">
        <f t="shared" si="4"/>
        <v>60.146003475940567</v>
      </c>
      <c r="AE19" s="401"/>
      <c r="AF19" s="238"/>
    </row>
    <row r="20" spans="1:32" s="54" customFormat="1" ht="33.75">
      <c r="A20" s="240"/>
      <c r="B20" s="61"/>
      <c r="C20" s="61"/>
      <c r="D20" s="61"/>
      <c r="E20" s="61" t="s">
        <v>55</v>
      </c>
      <c r="F20" s="59" t="s">
        <v>40</v>
      </c>
      <c r="G20" s="59" t="s">
        <v>41</v>
      </c>
      <c r="H20" s="133">
        <v>60</v>
      </c>
      <c r="I20" s="133" t="s">
        <v>26</v>
      </c>
      <c r="J20" s="194">
        <v>143557.60999999999</v>
      </c>
      <c r="K20" s="178">
        <v>48</v>
      </c>
      <c r="L20" s="206">
        <f>35782+23210+25529</f>
        <v>84521</v>
      </c>
      <c r="M20" s="133">
        <v>12</v>
      </c>
      <c r="N20" s="195">
        <v>32980</v>
      </c>
      <c r="O20" s="105">
        <v>3</v>
      </c>
      <c r="P20" s="274">
        <v>6769.6</v>
      </c>
      <c r="Q20" s="105">
        <v>3</v>
      </c>
      <c r="R20" s="274">
        <v>0</v>
      </c>
      <c r="S20" s="105">
        <v>0</v>
      </c>
      <c r="T20" s="274">
        <v>0</v>
      </c>
      <c r="U20" s="105">
        <v>0</v>
      </c>
      <c r="V20" s="274">
        <v>0</v>
      </c>
      <c r="W20" s="105">
        <f t="shared" si="0"/>
        <v>6</v>
      </c>
      <c r="X20" s="273">
        <f t="shared" si="0"/>
        <v>6769.6</v>
      </c>
      <c r="Y20" s="281">
        <f t="shared" si="1"/>
        <v>50</v>
      </c>
      <c r="Z20" s="281">
        <f t="shared" si="1"/>
        <v>20.526379624014552</v>
      </c>
      <c r="AA20" s="103">
        <f t="shared" si="2"/>
        <v>54</v>
      </c>
      <c r="AB20" s="282">
        <f t="shared" si="2"/>
        <v>91290.6</v>
      </c>
      <c r="AC20" s="283">
        <f t="shared" si="3"/>
        <v>90</v>
      </c>
      <c r="AD20" s="283">
        <f t="shared" si="4"/>
        <v>63.591613150985182</v>
      </c>
      <c r="AE20" s="401"/>
      <c r="AF20" s="238"/>
    </row>
    <row r="21" spans="1:32" s="54" customFormat="1" ht="22.5">
      <c r="A21" s="240"/>
      <c r="B21" s="61"/>
      <c r="C21" s="61"/>
      <c r="D21" s="61"/>
      <c r="E21" s="61" t="s">
        <v>57</v>
      </c>
      <c r="F21" s="59" t="s">
        <v>42</v>
      </c>
      <c r="G21" s="59" t="s">
        <v>82</v>
      </c>
      <c r="H21" s="133">
        <v>12</v>
      </c>
      <c r="I21" s="133" t="s">
        <v>26</v>
      </c>
      <c r="J21" s="194">
        <v>821845</v>
      </c>
      <c r="K21" s="133">
        <v>9</v>
      </c>
      <c r="L21" s="206">
        <f>125980+147230+127320</f>
        <v>400530</v>
      </c>
      <c r="M21" s="133">
        <v>3</v>
      </c>
      <c r="N21" s="195">
        <v>74500</v>
      </c>
      <c r="O21" s="105">
        <v>0</v>
      </c>
      <c r="P21" s="274">
        <v>0</v>
      </c>
      <c r="Q21" s="105">
        <v>0</v>
      </c>
      <c r="R21" s="274">
        <v>0</v>
      </c>
      <c r="S21" s="105">
        <v>0</v>
      </c>
      <c r="T21" s="274">
        <v>0</v>
      </c>
      <c r="U21" s="105">
        <v>0</v>
      </c>
      <c r="V21" s="274">
        <v>0</v>
      </c>
      <c r="W21" s="105">
        <f t="shared" si="0"/>
        <v>0</v>
      </c>
      <c r="X21" s="273">
        <f t="shared" si="0"/>
        <v>0</v>
      </c>
      <c r="Y21" s="281">
        <f t="shared" si="1"/>
        <v>0</v>
      </c>
      <c r="Z21" s="281">
        <f>(X21/N21)*100</f>
        <v>0</v>
      </c>
      <c r="AA21" s="103">
        <f t="shared" si="2"/>
        <v>9</v>
      </c>
      <c r="AB21" s="282">
        <f t="shared" si="2"/>
        <v>400530</v>
      </c>
      <c r="AC21" s="283">
        <f t="shared" si="3"/>
        <v>75</v>
      </c>
      <c r="AD21" s="283">
        <f t="shared" si="4"/>
        <v>48.735467150131718</v>
      </c>
      <c r="AE21" s="401"/>
      <c r="AF21" s="238"/>
    </row>
    <row r="22" spans="1:32" s="54" customFormat="1" ht="33.75">
      <c r="A22" s="241"/>
      <c r="B22" s="61"/>
      <c r="C22" s="61"/>
      <c r="D22" s="61"/>
      <c r="E22" s="61">
        <v>1500</v>
      </c>
      <c r="F22" s="59" t="s">
        <v>43</v>
      </c>
      <c r="G22" s="59" t="s">
        <v>83</v>
      </c>
      <c r="H22" s="133">
        <v>60</v>
      </c>
      <c r="I22" s="133" t="s">
        <v>26</v>
      </c>
      <c r="J22" s="194">
        <v>73261.2</v>
      </c>
      <c r="K22" s="178">
        <v>48</v>
      </c>
      <c r="L22" s="206">
        <f>12000+13060+14420</f>
        <v>39480</v>
      </c>
      <c r="M22" s="133">
        <v>12</v>
      </c>
      <c r="N22" s="195">
        <v>14520</v>
      </c>
      <c r="O22" s="105">
        <v>3</v>
      </c>
      <c r="P22" s="274">
        <v>3630</v>
      </c>
      <c r="Q22" s="105">
        <v>3</v>
      </c>
      <c r="R22" s="274">
        <f>6040-P22</f>
        <v>2410</v>
      </c>
      <c r="S22" s="105">
        <v>0</v>
      </c>
      <c r="T22" s="274">
        <v>0</v>
      </c>
      <c r="U22" s="105">
        <v>0</v>
      </c>
      <c r="V22" s="274">
        <v>0</v>
      </c>
      <c r="W22" s="105">
        <f t="shared" si="0"/>
        <v>6</v>
      </c>
      <c r="X22" s="273">
        <f t="shared" si="0"/>
        <v>6040</v>
      </c>
      <c r="Y22" s="281">
        <f t="shared" si="1"/>
        <v>50</v>
      </c>
      <c r="Z22" s="281">
        <f t="shared" si="1"/>
        <v>41.59779614325069</v>
      </c>
      <c r="AA22" s="103">
        <f t="shared" si="2"/>
        <v>54</v>
      </c>
      <c r="AB22" s="282">
        <f t="shared" si="2"/>
        <v>45520</v>
      </c>
      <c r="AC22" s="283">
        <f t="shared" si="3"/>
        <v>90</v>
      </c>
      <c r="AD22" s="283">
        <f t="shared" si="4"/>
        <v>62.133844381473416</v>
      </c>
      <c r="AE22" s="401"/>
      <c r="AF22" s="242"/>
    </row>
    <row r="23" spans="1:32" s="54" customFormat="1" ht="22.5">
      <c r="A23" s="243"/>
      <c r="B23" s="62"/>
      <c r="C23" s="62"/>
      <c r="D23" s="62"/>
      <c r="E23" s="62">
        <v>1700</v>
      </c>
      <c r="F23" s="59" t="s">
        <v>44</v>
      </c>
      <c r="G23" s="59" t="s">
        <v>84</v>
      </c>
      <c r="H23" s="133">
        <v>60</v>
      </c>
      <c r="I23" s="133" t="s">
        <v>26</v>
      </c>
      <c r="J23" s="194">
        <v>274729.5</v>
      </c>
      <c r="K23" s="178">
        <v>48</v>
      </c>
      <c r="L23" s="206">
        <f>44980+48881.18+54411.125</f>
        <v>148272.30499999999</v>
      </c>
      <c r="M23" s="133">
        <v>12</v>
      </c>
      <c r="N23" s="195">
        <v>60000</v>
      </c>
      <c r="O23" s="105">
        <v>3</v>
      </c>
      <c r="P23" s="274">
        <v>9987</v>
      </c>
      <c r="Q23" s="105">
        <v>3</v>
      </c>
      <c r="R23" s="274">
        <f>15311-P23</f>
        <v>5324</v>
      </c>
      <c r="S23" s="105">
        <v>0</v>
      </c>
      <c r="T23" s="274">
        <v>0</v>
      </c>
      <c r="U23" s="105">
        <v>0</v>
      </c>
      <c r="V23" s="274">
        <v>0</v>
      </c>
      <c r="W23" s="105">
        <f t="shared" si="0"/>
        <v>6</v>
      </c>
      <c r="X23" s="273">
        <f t="shared" si="0"/>
        <v>15311</v>
      </c>
      <c r="Y23" s="281">
        <f t="shared" si="1"/>
        <v>50</v>
      </c>
      <c r="Z23" s="281">
        <f t="shared" si="1"/>
        <v>25.518333333333331</v>
      </c>
      <c r="AA23" s="103">
        <f t="shared" si="2"/>
        <v>54</v>
      </c>
      <c r="AB23" s="282">
        <f t="shared" si="2"/>
        <v>163583.30499999999</v>
      </c>
      <c r="AC23" s="283">
        <f t="shared" si="3"/>
        <v>90</v>
      </c>
      <c r="AD23" s="283">
        <f t="shared" si="4"/>
        <v>59.543407242396604</v>
      </c>
      <c r="AE23" s="401"/>
      <c r="AF23" s="242"/>
    </row>
    <row r="24" spans="1:32" s="54" customFormat="1" ht="22.5">
      <c r="A24" s="244"/>
      <c r="B24" s="63"/>
      <c r="C24" s="63"/>
      <c r="D24" s="63"/>
      <c r="E24" s="63">
        <v>1800</v>
      </c>
      <c r="F24" s="59" t="s">
        <v>45</v>
      </c>
      <c r="G24" s="59" t="s">
        <v>85</v>
      </c>
      <c r="H24" s="133">
        <v>60</v>
      </c>
      <c r="I24" s="133" t="s">
        <v>26</v>
      </c>
      <c r="J24" s="194">
        <v>1883140</v>
      </c>
      <c r="K24" s="178">
        <v>48</v>
      </c>
      <c r="L24" s="206">
        <f>417800.883+489185.8+293885.813</f>
        <v>1200872.496</v>
      </c>
      <c r="M24" s="133">
        <v>12</v>
      </c>
      <c r="N24" s="195">
        <v>300000</v>
      </c>
      <c r="O24" s="105">
        <v>3</v>
      </c>
      <c r="P24" s="274">
        <v>73019.199999999997</v>
      </c>
      <c r="Q24" s="105">
        <v>3</v>
      </c>
      <c r="R24" s="274">
        <f>171191.63-P24</f>
        <v>98172.430000000008</v>
      </c>
      <c r="S24" s="105">
        <v>0</v>
      </c>
      <c r="T24" s="274">
        <v>0</v>
      </c>
      <c r="U24" s="105">
        <v>0</v>
      </c>
      <c r="V24" s="274">
        <v>0</v>
      </c>
      <c r="W24" s="105">
        <f t="shared" si="0"/>
        <v>6</v>
      </c>
      <c r="X24" s="273">
        <f t="shared" si="0"/>
        <v>171191.63</v>
      </c>
      <c r="Y24" s="281">
        <f t="shared" si="1"/>
        <v>50</v>
      </c>
      <c r="Z24" s="281">
        <f t="shared" si="1"/>
        <v>57.063876666666665</v>
      </c>
      <c r="AA24" s="103">
        <f t="shared" si="2"/>
        <v>54</v>
      </c>
      <c r="AB24" s="282">
        <f t="shared" si="2"/>
        <v>1372064.1260000002</v>
      </c>
      <c r="AC24" s="283">
        <f t="shared" si="3"/>
        <v>90</v>
      </c>
      <c r="AD24" s="283">
        <f t="shared" si="4"/>
        <v>72.86044192147159</v>
      </c>
      <c r="AE24" s="401"/>
      <c r="AF24" s="242"/>
    </row>
    <row r="25" spans="1:32" s="54" customFormat="1" ht="33.75">
      <c r="A25" s="244"/>
      <c r="B25" s="63"/>
      <c r="C25" s="63"/>
      <c r="D25" s="63"/>
      <c r="E25" s="63">
        <v>1900</v>
      </c>
      <c r="F25" s="59" t="s">
        <v>86</v>
      </c>
      <c r="G25" s="59" t="s">
        <v>87</v>
      </c>
      <c r="H25" s="133">
        <v>60</v>
      </c>
      <c r="I25" s="133" t="s">
        <v>26</v>
      </c>
      <c r="J25" s="194">
        <v>1029444</v>
      </c>
      <c r="K25" s="178">
        <v>48</v>
      </c>
      <c r="L25" s="206">
        <f>70200+107250+257400</f>
        <v>434850</v>
      </c>
      <c r="M25" s="133">
        <v>12</v>
      </c>
      <c r="N25" s="195">
        <v>343290</v>
      </c>
      <c r="O25" s="105">
        <v>3</v>
      </c>
      <c r="P25" s="274">
        <v>79200</v>
      </c>
      <c r="Q25" s="105">
        <v>3</v>
      </c>
      <c r="R25" s="274">
        <f>132000-P25</f>
        <v>52800</v>
      </c>
      <c r="S25" s="105">
        <v>0</v>
      </c>
      <c r="T25" s="274">
        <v>0</v>
      </c>
      <c r="U25" s="105">
        <v>0</v>
      </c>
      <c r="V25" s="274">
        <v>0</v>
      </c>
      <c r="W25" s="105">
        <f t="shared" si="0"/>
        <v>6</v>
      </c>
      <c r="X25" s="273">
        <f t="shared" si="0"/>
        <v>132000</v>
      </c>
      <c r="Y25" s="281">
        <f>(W25/M25)*100</f>
        <v>50</v>
      </c>
      <c r="Z25" s="281">
        <f t="shared" si="1"/>
        <v>38.451455038014508</v>
      </c>
      <c r="AA25" s="103">
        <f t="shared" si="2"/>
        <v>54</v>
      </c>
      <c r="AB25" s="282">
        <f t="shared" si="2"/>
        <v>566850</v>
      </c>
      <c r="AC25" s="283">
        <f t="shared" si="3"/>
        <v>90</v>
      </c>
      <c r="AD25" s="283">
        <f t="shared" si="4"/>
        <v>55.063704290859917</v>
      </c>
      <c r="AE25" s="401"/>
      <c r="AF25" s="242"/>
    </row>
    <row r="26" spans="1:32" s="54" customFormat="1" ht="33.75">
      <c r="A26" s="244"/>
      <c r="B26" s="63"/>
      <c r="C26" s="63"/>
      <c r="D26" s="63"/>
      <c r="E26" s="63">
        <v>8200</v>
      </c>
      <c r="F26" s="59" t="s">
        <v>191</v>
      </c>
      <c r="G26" s="59" t="s">
        <v>192</v>
      </c>
      <c r="H26" s="133">
        <v>36</v>
      </c>
      <c r="I26" s="133" t="s">
        <v>26</v>
      </c>
      <c r="J26" s="194">
        <v>95990</v>
      </c>
      <c r="K26" s="133">
        <v>12</v>
      </c>
      <c r="L26" s="206">
        <f>29000</f>
        <v>29000</v>
      </c>
      <c r="M26" s="133">
        <v>0</v>
      </c>
      <c r="N26" s="195">
        <v>0</v>
      </c>
      <c r="O26" s="105">
        <v>0</v>
      </c>
      <c r="P26" s="274">
        <v>0</v>
      </c>
      <c r="Q26" s="105">
        <v>0</v>
      </c>
      <c r="R26" s="274">
        <v>0</v>
      </c>
      <c r="S26" s="105">
        <v>0</v>
      </c>
      <c r="T26" s="274">
        <v>0</v>
      </c>
      <c r="U26" s="105">
        <v>0</v>
      </c>
      <c r="V26" s="274">
        <v>0</v>
      </c>
      <c r="W26" s="105">
        <f t="shared" si="0"/>
        <v>0</v>
      </c>
      <c r="X26" s="273">
        <f t="shared" si="0"/>
        <v>0</v>
      </c>
      <c r="Y26" s="281">
        <v>0</v>
      </c>
      <c r="Z26" s="281">
        <v>0</v>
      </c>
      <c r="AA26" s="103">
        <f t="shared" si="2"/>
        <v>12</v>
      </c>
      <c r="AB26" s="282">
        <f t="shared" si="2"/>
        <v>29000</v>
      </c>
      <c r="AC26" s="283">
        <f t="shared" si="3"/>
        <v>33.333333333333329</v>
      </c>
      <c r="AD26" s="283">
        <f t="shared" si="4"/>
        <v>30.211480362537763</v>
      </c>
      <c r="AE26" s="401"/>
      <c r="AF26" s="242"/>
    </row>
    <row r="27" spans="1:32" s="54" customFormat="1" ht="22.5">
      <c r="A27" s="244"/>
      <c r="B27" s="63"/>
      <c r="C27" s="63"/>
      <c r="D27" s="63"/>
      <c r="E27" s="63">
        <v>8800</v>
      </c>
      <c r="F27" s="59" t="s">
        <v>227</v>
      </c>
      <c r="G27" s="59" t="s">
        <v>228</v>
      </c>
      <c r="H27" s="133">
        <v>24</v>
      </c>
      <c r="I27" s="133" t="s">
        <v>26</v>
      </c>
      <c r="J27" s="194">
        <v>300000</v>
      </c>
      <c r="K27" s="133">
        <v>0</v>
      </c>
      <c r="L27" s="206">
        <v>0</v>
      </c>
      <c r="M27" s="133">
        <v>12</v>
      </c>
      <c r="N27" s="195">
        <v>150000</v>
      </c>
      <c r="O27" s="105">
        <v>3</v>
      </c>
      <c r="P27" s="274">
        <v>41930.199999999997</v>
      </c>
      <c r="Q27" s="105">
        <v>3</v>
      </c>
      <c r="R27" s="274">
        <f>63303.2-P27</f>
        <v>21373</v>
      </c>
      <c r="S27" s="105">
        <v>0</v>
      </c>
      <c r="T27" s="274">
        <v>0</v>
      </c>
      <c r="U27" s="105">
        <v>0</v>
      </c>
      <c r="V27" s="274">
        <v>0</v>
      </c>
      <c r="W27" s="105">
        <f t="shared" si="0"/>
        <v>6</v>
      </c>
      <c r="X27" s="273">
        <f t="shared" si="0"/>
        <v>63303.199999999997</v>
      </c>
      <c r="Y27" s="281">
        <f>(W27/M27)*100</f>
        <v>50</v>
      </c>
      <c r="Z27" s="281">
        <f t="shared" si="1"/>
        <v>42.202133333333329</v>
      </c>
      <c r="AA27" s="103">
        <f t="shared" si="2"/>
        <v>6</v>
      </c>
      <c r="AB27" s="282">
        <f t="shared" si="2"/>
        <v>63303.199999999997</v>
      </c>
      <c r="AC27" s="283">
        <f t="shared" si="3"/>
        <v>25</v>
      </c>
      <c r="AD27" s="283">
        <f t="shared" si="4"/>
        <v>21.101066666666664</v>
      </c>
      <c r="AE27" s="401"/>
      <c r="AF27" s="242"/>
    </row>
    <row r="28" spans="1:32" s="54" customFormat="1" ht="11.25">
      <c r="A28" s="245"/>
      <c r="B28" s="65"/>
      <c r="C28" s="65"/>
      <c r="D28" s="65"/>
      <c r="E28" s="65"/>
      <c r="F28" s="66"/>
      <c r="G28" s="66"/>
      <c r="H28" s="111"/>
      <c r="I28" s="112"/>
      <c r="J28" s="200"/>
      <c r="K28" s="67"/>
      <c r="L28" s="208"/>
      <c r="M28" s="67"/>
      <c r="N28" s="200"/>
      <c r="O28" s="68"/>
      <c r="P28" s="68"/>
      <c r="Q28" s="68"/>
      <c r="R28" s="68"/>
      <c r="S28" s="68"/>
      <c r="T28" s="68"/>
      <c r="U28" s="393" t="s">
        <v>28</v>
      </c>
      <c r="V28" s="393"/>
      <c r="W28" s="393"/>
      <c r="X28" s="69"/>
      <c r="Y28" s="284">
        <f t="shared" ref="Y28:AD28" si="5">AVERAGE(Y14:Y27)</f>
        <v>42.857142857142854</v>
      </c>
      <c r="Z28" s="284">
        <f t="shared" si="5"/>
        <v>30.288804293768095</v>
      </c>
      <c r="AA28" s="284">
        <f t="shared" si="5"/>
        <v>44.357142857142854</v>
      </c>
      <c r="AB28" s="284">
        <f t="shared" si="5"/>
        <v>272595.42521428579</v>
      </c>
      <c r="AC28" s="284">
        <f t="shared" si="5"/>
        <v>80.238095238095227</v>
      </c>
      <c r="AD28" s="284">
        <f t="shared" si="5"/>
        <v>51.946426105880086</v>
      </c>
      <c r="AE28" s="167"/>
      <c r="AF28" s="246"/>
    </row>
    <row r="29" spans="1:32" s="54" customFormat="1" ht="11.25">
      <c r="A29" s="245"/>
      <c r="B29" s="65"/>
      <c r="C29" s="65"/>
      <c r="D29" s="65"/>
      <c r="E29" s="65"/>
      <c r="F29" s="66"/>
      <c r="G29" s="66"/>
      <c r="H29" s="111"/>
      <c r="I29" s="112"/>
      <c r="J29" s="200"/>
      <c r="K29" s="67"/>
      <c r="L29" s="208"/>
      <c r="M29" s="67"/>
      <c r="N29" s="200"/>
      <c r="O29" s="68"/>
      <c r="P29" s="68"/>
      <c r="Q29" s="68"/>
      <c r="R29" s="68"/>
      <c r="S29" s="68"/>
      <c r="T29" s="68"/>
      <c r="U29" s="393" t="s">
        <v>29</v>
      </c>
      <c r="V29" s="393"/>
      <c r="W29" s="393"/>
      <c r="X29" s="69"/>
      <c r="Y29" s="70"/>
      <c r="Z29" s="70"/>
      <c r="AA29" s="70"/>
      <c r="AB29" s="70"/>
      <c r="AC29" s="70"/>
      <c r="AD29" s="70"/>
      <c r="AE29" s="167"/>
      <c r="AF29" s="246"/>
    </row>
    <row r="30" spans="1:32" s="54" customFormat="1" ht="33.75">
      <c r="A30" s="247">
        <v>2</v>
      </c>
      <c r="B30" s="179">
        <v>1</v>
      </c>
      <c r="C30" s="179">
        <v>11</v>
      </c>
      <c r="D30" s="179" t="s">
        <v>14</v>
      </c>
      <c r="E30" s="180" t="s">
        <v>15</v>
      </c>
      <c r="F30" s="116" t="s">
        <v>30</v>
      </c>
      <c r="G30" s="149" t="s">
        <v>88</v>
      </c>
      <c r="H30" s="177"/>
      <c r="I30" s="100"/>
      <c r="J30" s="197">
        <v>970318.64</v>
      </c>
      <c r="K30" s="153"/>
      <c r="L30" s="197">
        <f>SUM(L31:L32)</f>
        <v>479298.21400000004</v>
      </c>
      <c r="M30" s="153"/>
      <c r="N30" s="197">
        <f>SUM(N31:N32)</f>
        <v>140420</v>
      </c>
      <c r="O30" s="57"/>
      <c r="P30" s="197">
        <f>SUM(P31:P32)</f>
        <v>19170</v>
      </c>
      <c r="Q30" s="153"/>
      <c r="R30" s="197">
        <f>SUM(R31:R32)</f>
        <v>15840</v>
      </c>
      <c r="S30" s="57"/>
      <c r="T30" s="197">
        <f>SUM(T31:T32)</f>
        <v>0</v>
      </c>
      <c r="U30" s="57"/>
      <c r="V30" s="197">
        <f>SUM(V31:V32)</f>
        <v>0</v>
      </c>
      <c r="W30" s="153"/>
      <c r="X30" s="197">
        <f>SUM(X31:X32)</f>
        <v>35010</v>
      </c>
      <c r="Y30" s="132"/>
      <c r="Z30" s="132"/>
      <c r="AA30" s="57"/>
      <c r="AB30" s="197">
        <f>SUM(AB31:AB32)</f>
        <v>514308.21400000004</v>
      </c>
      <c r="AC30" s="132"/>
      <c r="AD30" s="132"/>
      <c r="AE30" s="391" t="s">
        <v>186</v>
      </c>
      <c r="AF30" s="248"/>
    </row>
    <row r="31" spans="1:32" s="54" customFormat="1" ht="33.75">
      <c r="A31" s="249"/>
      <c r="B31" s="56"/>
      <c r="C31" s="56"/>
      <c r="D31" s="56"/>
      <c r="E31" s="75">
        <v>2100</v>
      </c>
      <c r="F31" s="29" t="s">
        <v>89</v>
      </c>
      <c r="G31" s="29" t="s">
        <v>90</v>
      </c>
      <c r="H31" s="88">
        <v>36</v>
      </c>
      <c r="I31" s="88" t="s">
        <v>91</v>
      </c>
      <c r="J31" s="194">
        <v>78126</v>
      </c>
      <c r="K31" s="88">
        <v>24</v>
      </c>
      <c r="L31" s="209">
        <f>0+0+8154.032+9193.482</f>
        <v>17347.513999999999</v>
      </c>
      <c r="M31" s="88">
        <v>0</v>
      </c>
      <c r="N31" s="196">
        <v>0</v>
      </c>
      <c r="O31" s="105">
        <v>0</v>
      </c>
      <c r="P31" s="274">
        <v>0</v>
      </c>
      <c r="Q31" s="105">
        <v>0</v>
      </c>
      <c r="R31" s="274">
        <v>0</v>
      </c>
      <c r="S31" s="105">
        <v>0</v>
      </c>
      <c r="T31" s="274">
        <v>0</v>
      </c>
      <c r="U31" s="105">
        <v>0</v>
      </c>
      <c r="V31" s="274">
        <v>0</v>
      </c>
      <c r="W31" s="105">
        <f t="shared" ref="W31:W32" si="6">O31+Q31+S31+U31</f>
        <v>0</v>
      </c>
      <c r="X31" s="273">
        <f>P31+R31+T31+V31</f>
        <v>0</v>
      </c>
      <c r="Y31" s="83">
        <v>0</v>
      </c>
      <c r="Z31" s="83">
        <v>0</v>
      </c>
      <c r="AA31" s="300">
        <f>K31+W31</f>
        <v>24</v>
      </c>
      <c r="AB31" s="301">
        <f>L31+X31</f>
        <v>17347.513999999999</v>
      </c>
      <c r="AC31" s="84">
        <f t="shared" ref="AC31:AC37" si="7">(AA31/H31)*100</f>
        <v>66.666666666666657</v>
      </c>
      <c r="AD31" s="84">
        <f t="shared" ref="AD31:AD37" si="8">(AB31/J31)*100</f>
        <v>22.204533701968614</v>
      </c>
      <c r="AE31" s="392"/>
      <c r="AF31" s="246"/>
    </row>
    <row r="32" spans="1:32" s="54" customFormat="1" ht="45">
      <c r="A32" s="249"/>
      <c r="B32" s="56"/>
      <c r="C32" s="56"/>
      <c r="D32" s="56"/>
      <c r="E32" s="75">
        <v>2400</v>
      </c>
      <c r="F32" s="29" t="s">
        <v>92</v>
      </c>
      <c r="G32" s="29" t="s">
        <v>93</v>
      </c>
      <c r="H32" s="88">
        <v>60</v>
      </c>
      <c r="I32" s="88" t="s">
        <v>91</v>
      </c>
      <c r="J32" s="194">
        <v>892192.64</v>
      </c>
      <c r="K32" s="88">
        <v>48</v>
      </c>
      <c r="L32" s="209">
        <f>186919+167603.7+107428</f>
        <v>461950.7</v>
      </c>
      <c r="M32" s="88">
        <v>12</v>
      </c>
      <c r="N32" s="196">
        <v>140420</v>
      </c>
      <c r="O32" s="105">
        <v>3</v>
      </c>
      <c r="P32" s="274">
        <v>19170</v>
      </c>
      <c r="Q32" s="105">
        <v>3</v>
      </c>
      <c r="R32" s="274">
        <f>35010-P32</f>
        <v>15840</v>
      </c>
      <c r="S32" s="105">
        <v>0</v>
      </c>
      <c r="T32" s="274">
        <v>0</v>
      </c>
      <c r="U32" s="105">
        <v>0</v>
      </c>
      <c r="V32" s="274">
        <v>0</v>
      </c>
      <c r="W32" s="105">
        <f t="shared" si="6"/>
        <v>6</v>
      </c>
      <c r="X32" s="273">
        <f>P32+R32+T32+V32</f>
        <v>35010</v>
      </c>
      <c r="Y32" s="83">
        <f t="shared" ref="Y32:Z32" si="9">(W32/M32)*100</f>
        <v>50</v>
      </c>
      <c r="Z32" s="83">
        <f t="shared" si="9"/>
        <v>24.932345819683803</v>
      </c>
      <c r="AA32" s="300">
        <f t="shared" ref="AA32:AB37" si="10">K32+W32</f>
        <v>54</v>
      </c>
      <c r="AB32" s="301">
        <f t="shared" si="10"/>
        <v>496960.7</v>
      </c>
      <c r="AC32" s="84">
        <f t="shared" si="7"/>
        <v>90</v>
      </c>
      <c r="AD32" s="84">
        <f t="shared" si="8"/>
        <v>55.701053530322774</v>
      </c>
      <c r="AE32" s="392"/>
      <c r="AF32" s="246"/>
    </row>
    <row r="33" spans="1:32" s="54" customFormat="1" ht="11.25">
      <c r="A33" s="245"/>
      <c r="B33" s="65"/>
      <c r="C33" s="65"/>
      <c r="D33" s="65"/>
      <c r="E33" s="65"/>
      <c r="F33" s="66"/>
      <c r="G33" s="66"/>
      <c r="H33" s="90"/>
      <c r="I33" s="91"/>
      <c r="J33" s="200"/>
      <c r="K33" s="90"/>
      <c r="L33" s="208"/>
      <c r="M33" s="90"/>
      <c r="N33" s="224"/>
      <c r="O33" s="92"/>
      <c r="P33" s="92"/>
      <c r="Q33" s="92"/>
      <c r="R33" s="92"/>
      <c r="S33" s="92"/>
      <c r="T33" s="68"/>
      <c r="U33" s="393" t="s">
        <v>28</v>
      </c>
      <c r="V33" s="393"/>
      <c r="W33" s="393"/>
      <c r="X33" s="69"/>
      <c r="Y33" s="70">
        <f t="shared" ref="Y33:AD33" si="11">AVERAGE(Y31:Y32)</f>
        <v>25</v>
      </c>
      <c r="Z33" s="70">
        <f t="shared" si="11"/>
        <v>12.466172909841902</v>
      </c>
      <c r="AA33" s="70">
        <f t="shared" si="11"/>
        <v>39</v>
      </c>
      <c r="AB33" s="70">
        <f t="shared" si="11"/>
        <v>257154.10700000002</v>
      </c>
      <c r="AC33" s="70">
        <f t="shared" si="11"/>
        <v>78.333333333333329</v>
      </c>
      <c r="AD33" s="70">
        <f t="shared" si="11"/>
        <v>38.952793616145698</v>
      </c>
      <c r="AE33" s="307"/>
      <c r="AF33" s="246"/>
    </row>
    <row r="34" spans="1:32" s="54" customFormat="1" ht="11.25">
      <c r="A34" s="245"/>
      <c r="B34" s="65"/>
      <c r="C34" s="65"/>
      <c r="D34" s="65"/>
      <c r="E34" s="65"/>
      <c r="F34" s="66"/>
      <c r="G34" s="66"/>
      <c r="H34" s="90"/>
      <c r="I34" s="91"/>
      <c r="J34" s="200"/>
      <c r="K34" s="90"/>
      <c r="L34" s="208"/>
      <c r="M34" s="90"/>
      <c r="N34" s="224"/>
      <c r="O34" s="92"/>
      <c r="P34" s="92"/>
      <c r="Q34" s="92"/>
      <c r="R34" s="92"/>
      <c r="S34" s="92"/>
      <c r="T34" s="68"/>
      <c r="U34" s="393" t="s">
        <v>29</v>
      </c>
      <c r="V34" s="393"/>
      <c r="W34" s="393"/>
      <c r="X34" s="69"/>
      <c r="Y34" s="70"/>
      <c r="Z34" s="70"/>
      <c r="AA34" s="70"/>
      <c r="AB34" s="70"/>
      <c r="AC34" s="84"/>
      <c r="AD34" s="84"/>
      <c r="AE34" s="307"/>
      <c r="AF34" s="246"/>
    </row>
    <row r="35" spans="1:32" s="54" customFormat="1" ht="22.5">
      <c r="A35" s="250" t="s">
        <v>59</v>
      </c>
      <c r="B35" s="38">
        <v>1</v>
      </c>
      <c r="C35" s="38">
        <v>11</v>
      </c>
      <c r="D35" s="38" t="s">
        <v>14</v>
      </c>
      <c r="E35" s="180" t="s">
        <v>16</v>
      </c>
      <c r="F35" s="149" t="s">
        <v>46</v>
      </c>
      <c r="G35" s="149" t="s">
        <v>94</v>
      </c>
      <c r="H35" s="185"/>
      <c r="I35" s="37"/>
      <c r="J35" s="201">
        <v>175189.2</v>
      </c>
      <c r="K35" s="185"/>
      <c r="L35" s="201">
        <f>SUM(L36)</f>
        <v>67230</v>
      </c>
      <c r="M35" s="185"/>
      <c r="N35" s="201">
        <f>SUM(N36:N37)</f>
        <v>47580</v>
      </c>
      <c r="O35" s="57"/>
      <c r="P35" s="201">
        <f>SUM(P36:P37)</f>
        <v>0</v>
      </c>
      <c r="Q35" s="57"/>
      <c r="R35" s="201">
        <f>SUM(R36:R37)</f>
        <v>47220</v>
      </c>
      <c r="S35" s="57"/>
      <c r="T35" s="201">
        <f>SUM(T36:T37)</f>
        <v>0</v>
      </c>
      <c r="U35" s="57"/>
      <c r="V35" s="201">
        <f>SUM(V36:V37)</f>
        <v>0</v>
      </c>
      <c r="W35" s="57"/>
      <c r="X35" s="201">
        <f>SUM(X36:X37)</f>
        <v>47220</v>
      </c>
      <c r="Y35" s="132"/>
      <c r="Z35" s="132"/>
      <c r="AA35" s="57"/>
      <c r="AB35" s="201">
        <f>SUM(AB36:AB37)</f>
        <v>114450</v>
      </c>
      <c r="AC35" s="132"/>
      <c r="AD35" s="132"/>
      <c r="AE35" s="391" t="s">
        <v>186</v>
      </c>
      <c r="AF35" s="248"/>
    </row>
    <row r="36" spans="1:32" s="54" customFormat="1" ht="22.5">
      <c r="A36" s="249"/>
      <c r="B36" s="56"/>
      <c r="C36" s="56"/>
      <c r="D36" s="56"/>
      <c r="E36" s="75" t="s">
        <v>51</v>
      </c>
      <c r="F36" s="29" t="s">
        <v>47</v>
      </c>
      <c r="G36" s="29" t="s">
        <v>95</v>
      </c>
      <c r="H36" s="88">
        <v>42</v>
      </c>
      <c r="I36" s="88" t="s">
        <v>65</v>
      </c>
      <c r="J36" s="194">
        <v>118609.2</v>
      </c>
      <c r="K36" s="182">
        <v>43</v>
      </c>
      <c r="L36" s="251">
        <f>25430+23830+17970</f>
        <v>67230</v>
      </c>
      <c r="M36" s="183">
        <v>42</v>
      </c>
      <c r="N36" s="225">
        <v>19620</v>
      </c>
      <c r="O36" s="105">
        <v>0</v>
      </c>
      <c r="P36" s="274">
        <v>0</v>
      </c>
      <c r="Q36" s="105">
        <v>42</v>
      </c>
      <c r="R36" s="274">
        <f>20220-P36</f>
        <v>20220</v>
      </c>
      <c r="S36" s="105">
        <v>0</v>
      </c>
      <c r="T36" s="274">
        <v>0</v>
      </c>
      <c r="U36" s="105">
        <v>0</v>
      </c>
      <c r="V36" s="274">
        <v>0</v>
      </c>
      <c r="W36" s="105">
        <f t="shared" ref="W36:W37" si="12">O36+Q36+S36+U36</f>
        <v>42</v>
      </c>
      <c r="X36" s="273">
        <f>P36+R36+T36+V36</f>
        <v>20220</v>
      </c>
      <c r="Y36" s="83">
        <f>(W36/M36)*100</f>
        <v>100</v>
      </c>
      <c r="Z36" s="83">
        <f t="shared" ref="Z36" si="13">(X36/N36)*100</f>
        <v>103.05810397553516</v>
      </c>
      <c r="AA36" s="300">
        <f t="shared" ref="AA36:AA37" si="14">K36+W36</f>
        <v>85</v>
      </c>
      <c r="AB36" s="301">
        <f t="shared" si="10"/>
        <v>87450</v>
      </c>
      <c r="AC36" s="84">
        <f t="shared" si="7"/>
        <v>202.38095238095238</v>
      </c>
      <c r="AD36" s="84">
        <f t="shared" si="8"/>
        <v>73.729525197033624</v>
      </c>
      <c r="AE36" s="397"/>
      <c r="AF36" s="246"/>
    </row>
    <row r="37" spans="1:32" s="54" customFormat="1" ht="22.5">
      <c r="A37" s="249"/>
      <c r="B37" s="56"/>
      <c r="C37" s="56"/>
      <c r="D37" s="56"/>
      <c r="E37" s="75" t="s">
        <v>56</v>
      </c>
      <c r="F37" s="29" t="s">
        <v>96</v>
      </c>
      <c r="G37" s="29" t="s">
        <v>97</v>
      </c>
      <c r="H37" s="181">
        <v>53</v>
      </c>
      <c r="I37" s="88" t="s">
        <v>65</v>
      </c>
      <c r="J37" s="194">
        <v>57580</v>
      </c>
      <c r="K37" s="183">
        <v>53</v>
      </c>
      <c r="L37" s="210">
        <v>0</v>
      </c>
      <c r="M37" s="183">
        <v>53</v>
      </c>
      <c r="N37" s="225">
        <v>27960</v>
      </c>
      <c r="O37" s="105">
        <v>0</v>
      </c>
      <c r="P37" s="274">
        <v>0</v>
      </c>
      <c r="Q37" s="105">
        <v>53</v>
      </c>
      <c r="R37" s="274">
        <f>27000-P37</f>
        <v>27000</v>
      </c>
      <c r="S37" s="105">
        <v>0</v>
      </c>
      <c r="T37" s="274">
        <v>0</v>
      </c>
      <c r="U37" s="105">
        <v>0</v>
      </c>
      <c r="V37" s="274">
        <v>0</v>
      </c>
      <c r="W37" s="105">
        <f t="shared" si="12"/>
        <v>53</v>
      </c>
      <c r="X37" s="273">
        <f>P37+R37+T37+V37</f>
        <v>27000</v>
      </c>
      <c r="Y37" s="83">
        <v>0</v>
      </c>
      <c r="Z37" s="83">
        <v>0</v>
      </c>
      <c r="AA37" s="300">
        <f t="shared" si="14"/>
        <v>106</v>
      </c>
      <c r="AB37" s="301">
        <f t="shared" si="10"/>
        <v>27000</v>
      </c>
      <c r="AC37" s="84">
        <f t="shared" si="7"/>
        <v>200</v>
      </c>
      <c r="AD37" s="84">
        <f t="shared" si="8"/>
        <v>46.891281695033001</v>
      </c>
      <c r="AE37" s="309"/>
      <c r="AF37" s="246"/>
    </row>
    <row r="38" spans="1:32" s="54" customFormat="1" ht="11.25">
      <c r="A38" s="245"/>
      <c r="B38" s="65"/>
      <c r="C38" s="65"/>
      <c r="D38" s="65"/>
      <c r="E38" s="65"/>
      <c r="F38" s="66"/>
      <c r="G38" s="66"/>
      <c r="H38" s="90"/>
      <c r="I38" s="91"/>
      <c r="J38" s="200"/>
      <c r="K38" s="90"/>
      <c r="L38" s="208"/>
      <c r="M38" s="90"/>
      <c r="N38" s="224"/>
      <c r="O38" s="92"/>
      <c r="P38" s="92"/>
      <c r="Q38" s="92"/>
      <c r="R38" s="92"/>
      <c r="S38" s="92"/>
      <c r="T38" s="68"/>
      <c r="U38" s="393" t="s">
        <v>28</v>
      </c>
      <c r="V38" s="393"/>
      <c r="W38" s="393"/>
      <c r="X38" s="69"/>
      <c r="Y38" s="70">
        <f t="shared" ref="Y38:AD38" si="15">AVERAGE(Y36:Y37)</f>
        <v>50</v>
      </c>
      <c r="Z38" s="70">
        <f t="shared" si="15"/>
        <v>51.529051987767581</v>
      </c>
      <c r="AA38" s="70">
        <f t="shared" si="15"/>
        <v>95.5</v>
      </c>
      <c r="AB38" s="70">
        <f t="shared" si="15"/>
        <v>57225</v>
      </c>
      <c r="AC38" s="70">
        <f t="shared" si="15"/>
        <v>201.1904761904762</v>
      </c>
      <c r="AD38" s="70">
        <f t="shared" si="15"/>
        <v>60.310403446033312</v>
      </c>
      <c r="AE38" s="167"/>
      <c r="AF38" s="246"/>
    </row>
    <row r="39" spans="1:32" s="54" customFormat="1" ht="11.25">
      <c r="A39" s="245"/>
      <c r="B39" s="65"/>
      <c r="C39" s="65"/>
      <c r="D39" s="65"/>
      <c r="E39" s="65"/>
      <c r="F39" s="66"/>
      <c r="G39" s="66"/>
      <c r="H39" s="90"/>
      <c r="I39" s="91"/>
      <c r="J39" s="200"/>
      <c r="K39" s="90"/>
      <c r="L39" s="208"/>
      <c r="M39" s="90"/>
      <c r="N39" s="224"/>
      <c r="O39" s="92"/>
      <c r="P39" s="92"/>
      <c r="Q39" s="92"/>
      <c r="R39" s="92"/>
      <c r="S39" s="92"/>
      <c r="T39" s="68"/>
      <c r="U39" s="393" t="s">
        <v>29</v>
      </c>
      <c r="V39" s="393"/>
      <c r="W39" s="393"/>
      <c r="X39" s="69"/>
      <c r="Y39" s="70"/>
      <c r="Z39" s="70"/>
      <c r="AA39" s="70"/>
      <c r="AB39" s="70"/>
      <c r="AC39" s="70"/>
      <c r="AD39" s="70"/>
      <c r="AE39" s="167"/>
      <c r="AF39" s="246"/>
    </row>
    <row r="40" spans="1:32" s="54" customFormat="1" ht="33.75">
      <c r="A40" s="250">
        <v>4</v>
      </c>
      <c r="B40" s="179">
        <v>1</v>
      </c>
      <c r="C40" s="179">
        <v>11</v>
      </c>
      <c r="D40" s="179" t="s">
        <v>14</v>
      </c>
      <c r="E40" s="180" t="s">
        <v>17</v>
      </c>
      <c r="F40" s="149" t="s">
        <v>48</v>
      </c>
      <c r="G40" s="149" t="s">
        <v>98</v>
      </c>
      <c r="H40" s="177"/>
      <c r="I40" s="100"/>
      <c r="J40" s="293">
        <v>211374.38</v>
      </c>
      <c r="K40" s="177"/>
      <c r="L40" s="293">
        <f>SUM(L41:L42)</f>
        <v>87604.6</v>
      </c>
      <c r="M40" s="177"/>
      <c r="N40" s="293">
        <f>SUM(N41:N42)</f>
        <v>103203</v>
      </c>
      <c r="O40" s="96"/>
      <c r="P40" s="197">
        <f>SUM(P41:P42)</f>
        <v>0</v>
      </c>
      <c r="Q40" s="153"/>
      <c r="R40" s="197">
        <f>SUM(R41:R42)</f>
        <v>0</v>
      </c>
      <c r="S40" s="96"/>
      <c r="T40" s="197">
        <f>SUM(T42:T42)</f>
        <v>0</v>
      </c>
      <c r="U40" s="57"/>
      <c r="V40" s="197">
        <f>SUM(V42:V42)</f>
        <v>0</v>
      </c>
      <c r="W40" s="153"/>
      <c r="X40" s="201">
        <f>SUM(X41:X42)</f>
        <v>0</v>
      </c>
      <c r="Y40" s="132"/>
      <c r="Z40" s="132"/>
      <c r="AA40" s="57"/>
      <c r="AB40" s="201">
        <f>SUM(AB41:AB42)</f>
        <v>87604.6</v>
      </c>
      <c r="AC40" s="132"/>
      <c r="AD40" s="132"/>
      <c r="AE40" s="391" t="s">
        <v>186</v>
      </c>
      <c r="AF40" s="248"/>
    </row>
    <row r="41" spans="1:32" s="54" customFormat="1" ht="33.75">
      <c r="A41" s="249"/>
      <c r="B41" s="76"/>
      <c r="C41" s="76"/>
      <c r="D41" s="76"/>
      <c r="E41" s="58" t="s">
        <v>58</v>
      </c>
      <c r="F41" s="18" t="s">
        <v>49</v>
      </c>
      <c r="G41" s="18" t="s">
        <v>99</v>
      </c>
      <c r="H41" s="97">
        <f>2+6+6+8+10</f>
        <v>32</v>
      </c>
      <c r="I41" s="97" t="s">
        <v>100</v>
      </c>
      <c r="J41" s="194">
        <v>181844.38</v>
      </c>
      <c r="K41" s="31">
        <f>2+6+6</f>
        <v>14</v>
      </c>
      <c r="L41" s="211">
        <f>8460+23730+37254.6</f>
        <v>69444.600000000006</v>
      </c>
      <c r="M41" s="88">
        <v>8</v>
      </c>
      <c r="N41" s="196">
        <v>76598</v>
      </c>
      <c r="O41" s="105">
        <v>0</v>
      </c>
      <c r="P41" s="274">
        <v>0</v>
      </c>
      <c r="Q41" s="105">
        <v>0</v>
      </c>
      <c r="R41" s="274">
        <v>0</v>
      </c>
      <c r="S41" s="105">
        <v>0</v>
      </c>
      <c r="T41" s="274">
        <v>0</v>
      </c>
      <c r="U41" s="105">
        <v>0</v>
      </c>
      <c r="V41" s="274">
        <v>0</v>
      </c>
      <c r="W41" s="105">
        <f t="shared" ref="W41:W42" si="16">O41+Q41+S41+U41</f>
        <v>0</v>
      </c>
      <c r="X41" s="273">
        <f>P41+R41+T41+V41</f>
        <v>0</v>
      </c>
      <c r="Y41" s="83">
        <f t="shared" ref="Y41:Z42" si="17">(W41/M41)*100</f>
        <v>0</v>
      </c>
      <c r="Z41" s="83">
        <f t="shared" si="17"/>
        <v>0</v>
      </c>
      <c r="AA41" s="300">
        <f t="shared" ref="AA41:AB42" si="18">K41+W41</f>
        <v>14</v>
      </c>
      <c r="AB41" s="302">
        <f t="shared" si="18"/>
        <v>69444.600000000006</v>
      </c>
      <c r="AC41" s="303">
        <f>(AA41/H41)*100</f>
        <v>43.75</v>
      </c>
      <c r="AD41" s="303">
        <f t="shared" ref="AD41:AD42" si="19">(AB41/J41)*100</f>
        <v>38.189027343050142</v>
      </c>
      <c r="AE41" s="392"/>
      <c r="AF41" s="246"/>
    </row>
    <row r="42" spans="1:32" s="54" customFormat="1" ht="33.75">
      <c r="A42" s="249"/>
      <c r="B42" s="76"/>
      <c r="C42" s="76"/>
      <c r="D42" s="76"/>
      <c r="E42" s="58" t="s">
        <v>193</v>
      </c>
      <c r="F42" s="18" t="s">
        <v>194</v>
      </c>
      <c r="G42" s="18" t="s">
        <v>195</v>
      </c>
      <c r="H42" s="97">
        <f>30+30</f>
        <v>60</v>
      </c>
      <c r="I42" s="97" t="s">
        <v>100</v>
      </c>
      <c r="J42" s="194">
        <v>29530</v>
      </c>
      <c r="K42" s="31">
        <v>30</v>
      </c>
      <c r="L42" s="211">
        <v>18160</v>
      </c>
      <c r="M42" s="88">
        <v>30</v>
      </c>
      <c r="N42" s="196">
        <v>26605</v>
      </c>
      <c r="O42" s="105">
        <v>0</v>
      </c>
      <c r="P42" s="274">
        <v>0</v>
      </c>
      <c r="Q42" s="105">
        <v>0</v>
      </c>
      <c r="R42" s="274">
        <v>0</v>
      </c>
      <c r="S42" s="105">
        <v>0</v>
      </c>
      <c r="T42" s="274">
        <v>0</v>
      </c>
      <c r="U42" s="105">
        <v>0</v>
      </c>
      <c r="V42" s="274">
        <v>0</v>
      </c>
      <c r="W42" s="105">
        <f t="shared" si="16"/>
        <v>0</v>
      </c>
      <c r="X42" s="273">
        <f>P42+R42+T42+V42</f>
        <v>0</v>
      </c>
      <c r="Y42" s="83">
        <f t="shared" si="17"/>
        <v>0</v>
      </c>
      <c r="Z42" s="83">
        <f t="shared" si="17"/>
        <v>0</v>
      </c>
      <c r="AA42" s="300">
        <f t="shared" si="18"/>
        <v>30</v>
      </c>
      <c r="AB42" s="302">
        <f t="shared" si="18"/>
        <v>18160</v>
      </c>
      <c r="AC42" s="303">
        <f t="shared" ref="AC42" si="20">(AA42/H42)*100</f>
        <v>50</v>
      </c>
      <c r="AD42" s="303">
        <f t="shared" si="19"/>
        <v>61.496782932610905</v>
      </c>
      <c r="AE42" s="392"/>
      <c r="AF42" s="246"/>
    </row>
    <row r="43" spans="1:32" s="54" customFormat="1" ht="11.25">
      <c r="A43" s="249"/>
      <c r="B43" s="77"/>
      <c r="C43" s="78"/>
      <c r="D43" s="78"/>
      <c r="E43" s="78"/>
      <c r="F43" s="19"/>
      <c r="G43" s="19"/>
      <c r="H43" s="115"/>
      <c r="I43" s="115"/>
      <c r="J43" s="202"/>
      <c r="K43" s="98"/>
      <c r="L43" s="202"/>
      <c r="M43" s="98"/>
      <c r="N43" s="224"/>
      <c r="O43" s="98"/>
      <c r="P43" s="98"/>
      <c r="Q43" s="98"/>
      <c r="R43" s="98"/>
      <c r="S43" s="98"/>
      <c r="T43" s="78"/>
      <c r="U43" s="393" t="s">
        <v>28</v>
      </c>
      <c r="V43" s="393"/>
      <c r="W43" s="393"/>
      <c r="X43" s="69"/>
      <c r="Y43" s="276">
        <f t="shared" ref="Y43:AD43" si="21">AVERAGE(Y42:Y42)</f>
        <v>0</v>
      </c>
      <c r="Z43" s="276">
        <f t="shared" si="21"/>
        <v>0</v>
      </c>
      <c r="AA43" s="276">
        <f t="shared" si="21"/>
        <v>30</v>
      </c>
      <c r="AB43" s="276">
        <f t="shared" si="21"/>
        <v>18160</v>
      </c>
      <c r="AC43" s="276">
        <f t="shared" si="21"/>
        <v>50</v>
      </c>
      <c r="AD43" s="276">
        <f t="shared" si="21"/>
        <v>61.496782932610905</v>
      </c>
      <c r="AE43" s="167"/>
      <c r="AF43" s="246"/>
    </row>
    <row r="44" spans="1:32" s="54" customFormat="1" ht="11.25">
      <c r="A44" s="249"/>
      <c r="B44" s="77"/>
      <c r="C44" s="78"/>
      <c r="D44" s="78"/>
      <c r="E44" s="78"/>
      <c r="F44" s="19"/>
      <c r="G44" s="19"/>
      <c r="H44" s="115"/>
      <c r="I44" s="115"/>
      <c r="J44" s="202"/>
      <c r="K44" s="98"/>
      <c r="L44" s="202"/>
      <c r="M44" s="98"/>
      <c r="N44" s="224"/>
      <c r="O44" s="98"/>
      <c r="P44" s="98"/>
      <c r="Q44" s="98"/>
      <c r="R44" s="98"/>
      <c r="S44" s="98"/>
      <c r="T44" s="78"/>
      <c r="U44" s="393" t="s">
        <v>29</v>
      </c>
      <c r="V44" s="393"/>
      <c r="W44" s="393"/>
      <c r="X44" s="69"/>
      <c r="Y44" s="276"/>
      <c r="Z44" s="276"/>
      <c r="AA44" s="276"/>
      <c r="AB44" s="276"/>
      <c r="AC44" s="275"/>
      <c r="AD44" s="275"/>
      <c r="AE44" s="167"/>
      <c r="AF44" s="246"/>
    </row>
    <row r="45" spans="1:32" s="54" customFormat="1" ht="45">
      <c r="A45" s="250" t="s">
        <v>60</v>
      </c>
      <c r="B45" s="38">
        <v>1</v>
      </c>
      <c r="C45" s="38">
        <v>11</v>
      </c>
      <c r="D45" s="38" t="s">
        <v>14</v>
      </c>
      <c r="E45" s="184" t="s">
        <v>18</v>
      </c>
      <c r="F45" s="150" t="s">
        <v>101</v>
      </c>
      <c r="G45" s="150" t="s">
        <v>102</v>
      </c>
      <c r="H45" s="185"/>
      <c r="I45" s="37"/>
      <c r="J45" s="198">
        <v>1133642.22</v>
      </c>
      <c r="K45" s="99"/>
      <c r="L45" s="212">
        <f>SUM(L46:L49)</f>
        <v>469746.799</v>
      </c>
      <c r="M45" s="99"/>
      <c r="N45" s="198">
        <f>SUM(N46:N49)</f>
        <v>323392</v>
      </c>
      <c r="O45" s="99"/>
      <c r="P45" s="198">
        <f>SUM(P46:P49)</f>
        <v>82801.5</v>
      </c>
      <c r="Q45" s="154"/>
      <c r="R45" s="198">
        <f>SUM(R46:R49)</f>
        <v>19550</v>
      </c>
      <c r="S45" s="99"/>
      <c r="T45" s="198">
        <f>SUM(T46:T49)</f>
        <v>0</v>
      </c>
      <c r="U45" s="79"/>
      <c r="V45" s="198">
        <f>SUM(V46:V49)</f>
        <v>0</v>
      </c>
      <c r="W45" s="154"/>
      <c r="X45" s="201">
        <f>SUM(X46:X49)</f>
        <v>102351.5</v>
      </c>
      <c r="Y45" s="57"/>
      <c r="Z45" s="57"/>
      <c r="AA45" s="129"/>
      <c r="AB45" s="201">
        <f>SUM(AB46:AB49)</f>
        <v>572098.29900000012</v>
      </c>
      <c r="AC45" s="130"/>
      <c r="AD45" s="131"/>
      <c r="AE45" s="391" t="s">
        <v>186</v>
      </c>
      <c r="AF45" s="248"/>
    </row>
    <row r="46" spans="1:32" s="54" customFormat="1" ht="90">
      <c r="A46" s="249"/>
      <c r="B46" s="76"/>
      <c r="C46" s="76"/>
      <c r="D46" s="76"/>
      <c r="E46" s="58" t="s">
        <v>50</v>
      </c>
      <c r="F46" s="18" t="s">
        <v>104</v>
      </c>
      <c r="G46" s="18" t="s">
        <v>105</v>
      </c>
      <c r="H46" s="97">
        <v>4</v>
      </c>
      <c r="I46" s="97" t="s">
        <v>103</v>
      </c>
      <c r="J46" s="194">
        <v>492465.4</v>
      </c>
      <c r="K46" s="31">
        <v>4</v>
      </c>
      <c r="L46" s="213">
        <f>46986.6+32538+117941</f>
        <v>197465.60000000001</v>
      </c>
      <c r="M46" s="88">
        <v>4</v>
      </c>
      <c r="N46" s="225">
        <v>175641</v>
      </c>
      <c r="O46" s="105">
        <v>0</v>
      </c>
      <c r="P46" s="274">
        <v>0</v>
      </c>
      <c r="Q46" s="105">
        <v>0</v>
      </c>
      <c r="R46" s="274">
        <v>0</v>
      </c>
      <c r="S46" s="105">
        <v>0</v>
      </c>
      <c r="T46" s="274">
        <v>0</v>
      </c>
      <c r="U46" s="105">
        <v>0</v>
      </c>
      <c r="V46" s="274">
        <v>0</v>
      </c>
      <c r="W46" s="105">
        <f t="shared" ref="W46:W49" si="22">O46+Q46+S46+U46</f>
        <v>0</v>
      </c>
      <c r="X46" s="273">
        <f>P46+R46+T46+V46</f>
        <v>0</v>
      </c>
      <c r="Y46" s="83">
        <f>(W46/M46)*100</f>
        <v>0</v>
      </c>
      <c r="Z46" s="83">
        <f>(X46/N46)*100</f>
        <v>0</v>
      </c>
      <c r="AA46" s="82">
        <f>K46+W46</f>
        <v>4</v>
      </c>
      <c r="AB46" s="280">
        <f>L46+X46</f>
        <v>197465.60000000001</v>
      </c>
      <c r="AC46" s="84">
        <f t="shared" ref="AC46:AC62" si="23">(AA46/H46)*100</f>
        <v>100</v>
      </c>
      <c r="AD46" s="84">
        <f t="shared" ref="AD46:AD49" si="24">(AB46/J46)*100</f>
        <v>40.097355062914062</v>
      </c>
      <c r="AE46" s="392"/>
      <c r="AF46" s="246"/>
    </row>
    <row r="47" spans="1:32" s="54" customFormat="1" ht="33.75">
      <c r="A47" s="249"/>
      <c r="B47" s="76"/>
      <c r="C47" s="76"/>
      <c r="D47" s="76"/>
      <c r="E47" s="58" t="s">
        <v>51</v>
      </c>
      <c r="F47" s="18" t="s">
        <v>106</v>
      </c>
      <c r="G47" s="18" t="s">
        <v>107</v>
      </c>
      <c r="H47" s="97">
        <v>1</v>
      </c>
      <c r="I47" s="97" t="s">
        <v>103</v>
      </c>
      <c r="J47" s="194">
        <v>305426.82</v>
      </c>
      <c r="K47" s="31">
        <v>1</v>
      </c>
      <c r="L47" s="213">
        <f>42913+68791.499</f>
        <v>111704.499</v>
      </c>
      <c r="M47" s="88">
        <v>1</v>
      </c>
      <c r="N47" s="225">
        <v>90801</v>
      </c>
      <c r="O47" s="105">
        <v>1</v>
      </c>
      <c r="P47" s="274">
        <v>82801.5</v>
      </c>
      <c r="Q47" s="105">
        <v>0</v>
      </c>
      <c r="R47" s="274">
        <v>0</v>
      </c>
      <c r="S47" s="105">
        <v>0</v>
      </c>
      <c r="T47" s="274">
        <v>0</v>
      </c>
      <c r="U47" s="105">
        <v>0</v>
      </c>
      <c r="V47" s="274">
        <v>0</v>
      </c>
      <c r="W47" s="105">
        <f t="shared" si="22"/>
        <v>1</v>
      </c>
      <c r="X47" s="273">
        <f>P47+R47+T47+V47</f>
        <v>82801.5</v>
      </c>
      <c r="Y47" s="83">
        <f>(W47/M47)*100</f>
        <v>100</v>
      </c>
      <c r="Z47" s="83">
        <f>(X47/N47)*100</f>
        <v>91.190074999174016</v>
      </c>
      <c r="AA47" s="82">
        <f>K47+W47</f>
        <v>2</v>
      </c>
      <c r="AB47" s="280">
        <f t="shared" ref="AA47:AB62" si="25">L47+X47</f>
        <v>194505.99900000001</v>
      </c>
      <c r="AC47" s="84">
        <f t="shared" si="23"/>
        <v>200</v>
      </c>
      <c r="AD47" s="84">
        <f t="shared" si="24"/>
        <v>63.683339596699462</v>
      </c>
      <c r="AE47" s="392"/>
      <c r="AF47" s="246"/>
    </row>
    <row r="48" spans="1:32" s="54" customFormat="1" ht="67.5">
      <c r="A48" s="249"/>
      <c r="B48" s="76"/>
      <c r="C48" s="76"/>
      <c r="D48" s="76"/>
      <c r="E48" s="58" t="s">
        <v>58</v>
      </c>
      <c r="F48" s="18" t="s">
        <v>108</v>
      </c>
      <c r="G48" s="18" t="s">
        <v>109</v>
      </c>
      <c r="H48" s="97">
        <v>4</v>
      </c>
      <c r="I48" s="97" t="s">
        <v>103</v>
      </c>
      <c r="J48" s="194">
        <v>335750</v>
      </c>
      <c r="K48" s="31">
        <v>4</v>
      </c>
      <c r="L48" s="213">
        <f>49475+37463.7+73638</f>
        <v>160576.70000000001</v>
      </c>
      <c r="M48" s="88">
        <v>0</v>
      </c>
      <c r="N48" s="225">
        <v>0</v>
      </c>
      <c r="O48" s="105">
        <v>0</v>
      </c>
      <c r="P48" s="274">
        <v>0</v>
      </c>
      <c r="Q48" s="105">
        <v>0</v>
      </c>
      <c r="R48" s="274">
        <v>0</v>
      </c>
      <c r="S48" s="105">
        <v>0</v>
      </c>
      <c r="T48" s="274">
        <v>0</v>
      </c>
      <c r="U48" s="105">
        <v>0</v>
      </c>
      <c r="V48" s="274">
        <v>0</v>
      </c>
      <c r="W48" s="105">
        <f t="shared" si="22"/>
        <v>0</v>
      </c>
      <c r="X48" s="273">
        <f>P48+R48+T48+V48</f>
        <v>0</v>
      </c>
      <c r="Y48" s="83">
        <v>0</v>
      </c>
      <c r="Z48" s="83">
        <v>0</v>
      </c>
      <c r="AA48" s="82">
        <f>K48+W48</f>
        <v>4</v>
      </c>
      <c r="AB48" s="280">
        <f t="shared" si="25"/>
        <v>160576.70000000001</v>
      </c>
      <c r="AC48" s="84">
        <f t="shared" si="23"/>
        <v>100</v>
      </c>
      <c r="AD48" s="84">
        <f t="shared" si="24"/>
        <v>47.826269545793004</v>
      </c>
      <c r="AE48" s="392"/>
      <c r="AF48" s="246"/>
    </row>
    <row r="49" spans="1:32" s="54" customFormat="1" ht="45">
      <c r="A49" s="249"/>
      <c r="B49" s="76"/>
      <c r="C49" s="76"/>
      <c r="D49" s="76"/>
      <c r="E49" s="58">
        <v>9100</v>
      </c>
      <c r="F49" s="18" t="s">
        <v>229</v>
      </c>
      <c r="G49" s="18" t="s">
        <v>230</v>
      </c>
      <c r="H49" s="97">
        <v>1</v>
      </c>
      <c r="I49" s="97" t="s">
        <v>231</v>
      </c>
      <c r="J49" s="194">
        <v>56950</v>
      </c>
      <c r="K49" s="31">
        <v>0</v>
      </c>
      <c r="L49" s="213">
        <v>0</v>
      </c>
      <c r="M49" s="88">
        <v>1</v>
      </c>
      <c r="N49" s="225">
        <v>56950</v>
      </c>
      <c r="O49" s="105">
        <v>0</v>
      </c>
      <c r="P49" s="274">
        <v>0</v>
      </c>
      <c r="Q49" s="105">
        <v>0</v>
      </c>
      <c r="R49" s="274">
        <f>19550-P48</f>
        <v>19550</v>
      </c>
      <c r="S49" s="105">
        <v>0</v>
      </c>
      <c r="T49" s="274">
        <v>0</v>
      </c>
      <c r="U49" s="105">
        <v>0</v>
      </c>
      <c r="V49" s="274">
        <v>0</v>
      </c>
      <c r="W49" s="105">
        <f t="shared" si="22"/>
        <v>0</v>
      </c>
      <c r="X49" s="273">
        <f>P49+R49+T49+V49</f>
        <v>19550</v>
      </c>
      <c r="Y49" s="83">
        <f t="shared" ref="Y49:Z49" si="26">(W49/M49)*100</f>
        <v>0</v>
      </c>
      <c r="Z49" s="83">
        <f t="shared" si="26"/>
        <v>34.328358208955223</v>
      </c>
      <c r="AA49" s="82">
        <f>K49+W49</f>
        <v>0</v>
      </c>
      <c r="AB49" s="280">
        <f t="shared" si="25"/>
        <v>19550</v>
      </c>
      <c r="AC49" s="84">
        <f t="shared" si="23"/>
        <v>0</v>
      </c>
      <c r="AD49" s="84">
        <f t="shared" si="24"/>
        <v>34.328358208955223</v>
      </c>
      <c r="AE49" s="392"/>
      <c r="AF49" s="246"/>
    </row>
    <row r="50" spans="1:32" s="54" customFormat="1" ht="11.25">
      <c r="A50" s="249"/>
      <c r="B50" s="77"/>
      <c r="C50" s="78"/>
      <c r="D50" s="78"/>
      <c r="E50" s="78"/>
      <c r="F50" s="19"/>
      <c r="G50" s="19"/>
      <c r="H50" s="115"/>
      <c r="I50" s="115"/>
      <c r="J50" s="202"/>
      <c r="K50" s="98"/>
      <c r="L50" s="202"/>
      <c r="M50" s="98"/>
      <c r="N50" s="224"/>
      <c r="O50" s="98"/>
      <c r="P50" s="98"/>
      <c r="Q50" s="98"/>
      <c r="R50" s="98"/>
      <c r="S50" s="98"/>
      <c r="T50" s="78"/>
      <c r="U50" s="393" t="s">
        <v>28</v>
      </c>
      <c r="V50" s="393"/>
      <c r="W50" s="393"/>
      <c r="X50" s="69"/>
      <c r="Y50" s="276">
        <f t="shared" ref="Y50:AD50" si="27">AVERAGE(Y46:Y49)</f>
        <v>25</v>
      </c>
      <c r="Z50" s="276">
        <f t="shared" si="27"/>
        <v>31.37960830203231</v>
      </c>
      <c r="AA50" s="276">
        <f t="shared" si="27"/>
        <v>2.5</v>
      </c>
      <c r="AB50" s="276">
        <f t="shared" si="27"/>
        <v>143024.57475000003</v>
      </c>
      <c r="AC50" s="276">
        <f t="shared" si="27"/>
        <v>100</v>
      </c>
      <c r="AD50" s="276">
        <f t="shared" si="27"/>
        <v>46.483830603590434</v>
      </c>
      <c r="AE50" s="168"/>
      <c r="AF50" s="246"/>
    </row>
    <row r="51" spans="1:32" s="54" customFormat="1" ht="11.25">
      <c r="A51" s="249"/>
      <c r="B51" s="77"/>
      <c r="C51" s="78"/>
      <c r="D51" s="78"/>
      <c r="E51" s="78"/>
      <c r="F51" s="19"/>
      <c r="G51" s="19"/>
      <c r="H51" s="115"/>
      <c r="I51" s="115"/>
      <c r="J51" s="202"/>
      <c r="K51" s="98"/>
      <c r="L51" s="202"/>
      <c r="M51" s="98"/>
      <c r="N51" s="224"/>
      <c r="O51" s="98"/>
      <c r="P51" s="98"/>
      <c r="Q51" s="98"/>
      <c r="R51" s="98"/>
      <c r="S51" s="98"/>
      <c r="T51" s="78"/>
      <c r="U51" s="393" t="s">
        <v>29</v>
      </c>
      <c r="V51" s="393"/>
      <c r="W51" s="393"/>
      <c r="X51" s="69"/>
      <c r="Y51" s="276"/>
      <c r="Z51" s="276"/>
      <c r="AA51" s="276"/>
      <c r="AB51" s="276"/>
      <c r="AC51" s="277"/>
      <c r="AD51" s="277"/>
      <c r="AE51" s="168"/>
      <c r="AF51" s="246"/>
    </row>
    <row r="52" spans="1:32" s="54" customFormat="1" ht="78.75">
      <c r="A52" s="252" t="s">
        <v>61</v>
      </c>
      <c r="B52" s="38">
        <v>1</v>
      </c>
      <c r="C52" s="38">
        <v>11</v>
      </c>
      <c r="D52" s="38" t="s">
        <v>14</v>
      </c>
      <c r="E52" s="186">
        <v>20</v>
      </c>
      <c r="F52" s="116" t="s">
        <v>110</v>
      </c>
      <c r="G52" s="116" t="s">
        <v>111</v>
      </c>
      <c r="H52" s="188" t="s">
        <v>269</v>
      </c>
      <c r="I52" s="100" t="s">
        <v>24</v>
      </c>
      <c r="J52" s="398">
        <v>3116723.63</v>
      </c>
      <c r="K52" s="187" t="s">
        <v>270</v>
      </c>
      <c r="L52" s="398">
        <f>SUM(L55:L62)</f>
        <v>1227879.6000000001</v>
      </c>
      <c r="M52" s="187" t="s">
        <v>218</v>
      </c>
      <c r="N52" s="398">
        <f>SUM(N55:N62)</f>
        <v>379554</v>
      </c>
      <c r="O52" s="138"/>
      <c r="P52" s="398">
        <f>SUM(P55:P62)</f>
        <v>8562</v>
      </c>
      <c r="Q52" s="138"/>
      <c r="R52" s="398">
        <f>SUM(R55:R62)</f>
        <v>71498.600000000006</v>
      </c>
      <c r="S52" s="138"/>
      <c r="T52" s="398">
        <f>SUM(T55:T62)</f>
        <v>0</v>
      </c>
      <c r="U52" s="142"/>
      <c r="V52" s="398">
        <f>SUM(V55:V62)</f>
        <v>0</v>
      </c>
      <c r="W52" s="143"/>
      <c r="X52" s="398">
        <f>SUM(X55:X62)</f>
        <v>80060.600000000006</v>
      </c>
      <c r="Y52" s="144"/>
      <c r="Z52" s="144"/>
      <c r="AA52" s="143"/>
      <c r="AB52" s="398">
        <f>SUM(AB55:AB62)</f>
        <v>1307940.2</v>
      </c>
      <c r="AC52" s="145"/>
      <c r="AD52" s="145"/>
      <c r="AE52" s="401"/>
      <c r="AF52" s="253"/>
    </row>
    <row r="53" spans="1:32" s="54" customFormat="1" ht="45">
      <c r="A53" s="252"/>
      <c r="B53" s="38"/>
      <c r="C53" s="38"/>
      <c r="D53" s="38"/>
      <c r="E53" s="186"/>
      <c r="F53" s="116"/>
      <c r="G53" s="116" t="s">
        <v>113</v>
      </c>
      <c r="H53" s="188" t="s">
        <v>271</v>
      </c>
      <c r="I53" s="100" t="s">
        <v>24</v>
      </c>
      <c r="J53" s="399"/>
      <c r="K53" s="187" t="s">
        <v>112</v>
      </c>
      <c r="L53" s="399"/>
      <c r="M53" s="187" t="s">
        <v>112</v>
      </c>
      <c r="N53" s="399"/>
      <c r="O53" s="138"/>
      <c r="P53" s="399"/>
      <c r="Q53" s="138"/>
      <c r="R53" s="399"/>
      <c r="S53" s="138"/>
      <c r="T53" s="399"/>
      <c r="U53" s="142"/>
      <c r="V53" s="399"/>
      <c r="W53" s="143"/>
      <c r="X53" s="399"/>
      <c r="Y53" s="144"/>
      <c r="Z53" s="144"/>
      <c r="AA53" s="143"/>
      <c r="AB53" s="399"/>
      <c r="AC53" s="145"/>
      <c r="AD53" s="145"/>
      <c r="AE53" s="401"/>
      <c r="AF53" s="253"/>
    </row>
    <row r="54" spans="1:32" s="54" customFormat="1" ht="67.5">
      <c r="A54" s="252"/>
      <c r="B54" s="38"/>
      <c r="C54" s="38"/>
      <c r="D54" s="38"/>
      <c r="E54" s="186"/>
      <c r="F54" s="116"/>
      <c r="G54" s="116" t="s">
        <v>273</v>
      </c>
      <c r="H54" s="188" t="s">
        <v>272</v>
      </c>
      <c r="I54" s="100" t="s">
        <v>24</v>
      </c>
      <c r="J54" s="400"/>
      <c r="K54" s="188" t="s">
        <v>274</v>
      </c>
      <c r="L54" s="400"/>
      <c r="M54" s="188" t="s">
        <v>272</v>
      </c>
      <c r="N54" s="400"/>
      <c r="O54" s="138"/>
      <c r="P54" s="400"/>
      <c r="Q54" s="138"/>
      <c r="R54" s="400"/>
      <c r="S54" s="138"/>
      <c r="T54" s="400"/>
      <c r="U54" s="142"/>
      <c r="V54" s="400"/>
      <c r="W54" s="143"/>
      <c r="X54" s="400"/>
      <c r="Y54" s="144"/>
      <c r="Z54" s="144"/>
      <c r="AA54" s="143"/>
      <c r="AB54" s="400"/>
      <c r="AC54" s="145"/>
      <c r="AD54" s="145"/>
      <c r="AE54" s="401"/>
      <c r="AF54" s="253"/>
    </row>
    <row r="55" spans="1:32" s="54" customFormat="1" ht="101.25">
      <c r="A55" s="254"/>
      <c r="B55" s="60"/>
      <c r="C55" s="60"/>
      <c r="D55" s="60"/>
      <c r="E55" s="61" t="s">
        <v>50</v>
      </c>
      <c r="F55" s="59" t="s">
        <v>114</v>
      </c>
      <c r="G55" s="59" t="s">
        <v>115</v>
      </c>
      <c r="H55" s="97">
        <v>100</v>
      </c>
      <c r="I55" s="133" t="s">
        <v>100</v>
      </c>
      <c r="J55" s="194">
        <v>463564.39</v>
      </c>
      <c r="K55" s="31">
        <v>100</v>
      </c>
      <c r="L55" s="195">
        <f>62373+54262+101202</f>
        <v>217837</v>
      </c>
      <c r="M55" s="102">
        <v>100</v>
      </c>
      <c r="N55" s="226">
        <v>75852</v>
      </c>
      <c r="O55" s="105">
        <v>0</v>
      </c>
      <c r="P55" s="274">
        <v>0</v>
      </c>
      <c r="Q55" s="105">
        <v>0</v>
      </c>
      <c r="R55" s="274">
        <v>0</v>
      </c>
      <c r="S55" s="105">
        <v>0</v>
      </c>
      <c r="T55" s="274">
        <v>0</v>
      </c>
      <c r="U55" s="105">
        <v>0</v>
      </c>
      <c r="V55" s="274">
        <v>0</v>
      </c>
      <c r="W55" s="105">
        <f t="shared" ref="W55:X62" si="28">O55+Q55+S55+U55</f>
        <v>0</v>
      </c>
      <c r="X55" s="273">
        <f>P55+R55+T55+V55</f>
        <v>0</v>
      </c>
      <c r="Y55" s="83">
        <f t="shared" ref="Y55:Z60" si="29">(W55/M55)*100</f>
        <v>0</v>
      </c>
      <c r="Z55" s="83">
        <f t="shared" si="29"/>
        <v>0</v>
      </c>
      <c r="AA55" s="82">
        <f t="shared" si="25"/>
        <v>100</v>
      </c>
      <c r="AB55" s="280">
        <f>L55+X55</f>
        <v>217837</v>
      </c>
      <c r="AC55" s="84">
        <f t="shared" si="23"/>
        <v>100</v>
      </c>
      <c r="AD55" s="84">
        <f t="shared" ref="AD55:AD62" si="30">(AB55/J55)*100</f>
        <v>46.991745850020962</v>
      </c>
      <c r="AE55" s="401"/>
      <c r="AF55" s="238"/>
    </row>
    <row r="56" spans="1:32" s="54" customFormat="1" ht="45">
      <c r="A56" s="241"/>
      <c r="B56" s="61"/>
      <c r="C56" s="61"/>
      <c r="D56" s="61"/>
      <c r="E56" s="61" t="s">
        <v>51</v>
      </c>
      <c r="F56" s="59" t="s">
        <v>116</v>
      </c>
      <c r="G56" s="59" t="s">
        <v>117</v>
      </c>
      <c r="H56" s="97">
        <v>120</v>
      </c>
      <c r="I56" s="133" t="s">
        <v>118</v>
      </c>
      <c r="J56" s="194">
        <v>527026.1</v>
      </c>
      <c r="K56" s="31">
        <v>60</v>
      </c>
      <c r="L56" s="195">
        <f>100705.6+110273.8+123588.4</f>
        <v>334567.80000000005</v>
      </c>
      <c r="M56" s="102">
        <v>120</v>
      </c>
      <c r="N56" s="226">
        <v>108881</v>
      </c>
      <c r="O56" s="105">
        <v>0</v>
      </c>
      <c r="P56" s="274">
        <v>0</v>
      </c>
      <c r="Q56" s="105">
        <v>0</v>
      </c>
      <c r="R56" s="274">
        <f>1650-P56</f>
        <v>1650</v>
      </c>
      <c r="S56" s="105">
        <v>0</v>
      </c>
      <c r="T56" s="274">
        <v>0</v>
      </c>
      <c r="U56" s="105">
        <v>0</v>
      </c>
      <c r="V56" s="274">
        <v>0</v>
      </c>
      <c r="W56" s="105">
        <f t="shared" si="28"/>
        <v>0</v>
      </c>
      <c r="X56" s="273">
        <f t="shared" si="28"/>
        <v>1650</v>
      </c>
      <c r="Y56" s="83">
        <f t="shared" si="29"/>
        <v>0</v>
      </c>
      <c r="Z56" s="83">
        <f t="shared" si="29"/>
        <v>1.5154159127855182</v>
      </c>
      <c r="AA56" s="82">
        <f t="shared" si="25"/>
        <v>60</v>
      </c>
      <c r="AB56" s="280">
        <f t="shared" si="25"/>
        <v>336217.80000000005</v>
      </c>
      <c r="AC56" s="84">
        <f t="shared" si="23"/>
        <v>50</v>
      </c>
      <c r="AD56" s="84">
        <f t="shared" si="30"/>
        <v>63.795284521962017</v>
      </c>
      <c r="AE56" s="401"/>
      <c r="AF56" s="238"/>
    </row>
    <row r="57" spans="1:32" s="54" customFormat="1" ht="56.25">
      <c r="A57" s="255"/>
      <c r="B57" s="80"/>
      <c r="C57" s="80"/>
      <c r="D57" s="80"/>
      <c r="E57" s="80" t="s">
        <v>120</v>
      </c>
      <c r="F57" s="59" t="s">
        <v>119</v>
      </c>
      <c r="G57" s="59" t="s">
        <v>121</v>
      </c>
      <c r="H57" s="97">
        <v>50</v>
      </c>
      <c r="I57" s="133" t="s">
        <v>100</v>
      </c>
      <c r="J57" s="194">
        <v>144555.20000000001</v>
      </c>
      <c r="K57" s="31">
        <v>50</v>
      </c>
      <c r="L57" s="214">
        <f>41864.5+41591.4+0</f>
        <v>83455.899999999994</v>
      </c>
      <c r="M57" s="102">
        <v>50</v>
      </c>
      <c r="N57" s="226">
        <v>131620</v>
      </c>
      <c r="O57" s="105">
        <v>0</v>
      </c>
      <c r="P57" s="274">
        <v>0</v>
      </c>
      <c r="Q57" s="105">
        <v>0</v>
      </c>
      <c r="R57" s="274">
        <f>25202.4-P57</f>
        <v>25202.400000000001</v>
      </c>
      <c r="S57" s="105">
        <v>0</v>
      </c>
      <c r="T57" s="274">
        <v>0</v>
      </c>
      <c r="U57" s="105">
        <v>0</v>
      </c>
      <c r="V57" s="274">
        <v>0</v>
      </c>
      <c r="W57" s="105">
        <f t="shared" si="28"/>
        <v>0</v>
      </c>
      <c r="X57" s="273">
        <f t="shared" si="28"/>
        <v>25202.400000000001</v>
      </c>
      <c r="Y57" s="83">
        <v>0</v>
      </c>
      <c r="Z57" s="83">
        <v>0</v>
      </c>
      <c r="AA57" s="82">
        <f t="shared" si="25"/>
        <v>50</v>
      </c>
      <c r="AB57" s="280">
        <f t="shared" si="25"/>
        <v>108658.29999999999</v>
      </c>
      <c r="AC57" s="84">
        <f t="shared" si="23"/>
        <v>100</v>
      </c>
      <c r="AD57" s="84">
        <f t="shared" si="30"/>
        <v>75.167340918901559</v>
      </c>
      <c r="AE57" s="401"/>
      <c r="AF57" s="238"/>
    </row>
    <row r="58" spans="1:32" s="54" customFormat="1" ht="56.25">
      <c r="A58" s="256"/>
      <c r="B58" s="81"/>
      <c r="C58" s="81"/>
      <c r="D58" s="81"/>
      <c r="E58" s="81" t="s">
        <v>56</v>
      </c>
      <c r="F58" s="59" t="s">
        <v>122</v>
      </c>
      <c r="G58" s="59" t="s">
        <v>121</v>
      </c>
      <c r="H58" s="97">
        <v>50</v>
      </c>
      <c r="I58" s="133" t="s">
        <v>100</v>
      </c>
      <c r="J58" s="194">
        <v>316528.57</v>
      </c>
      <c r="K58" s="31">
        <v>50</v>
      </c>
      <c r="L58" s="214">
        <f>46783.4+40568.4+66041.7</f>
        <v>153393.5</v>
      </c>
      <c r="M58" s="102">
        <v>0</v>
      </c>
      <c r="N58" s="226">
        <v>0</v>
      </c>
      <c r="O58" s="105">
        <v>0</v>
      </c>
      <c r="P58" s="274">
        <v>0</v>
      </c>
      <c r="Q58" s="105">
        <v>0</v>
      </c>
      <c r="R58" s="274">
        <v>0</v>
      </c>
      <c r="S58" s="105">
        <v>0</v>
      </c>
      <c r="T58" s="274">
        <v>0</v>
      </c>
      <c r="U58" s="105">
        <v>0</v>
      </c>
      <c r="V58" s="274">
        <v>0</v>
      </c>
      <c r="W58" s="105">
        <f t="shared" si="28"/>
        <v>0</v>
      </c>
      <c r="X58" s="273">
        <f t="shared" si="28"/>
        <v>0</v>
      </c>
      <c r="Y58" s="83">
        <v>0</v>
      </c>
      <c r="Z58" s="83">
        <v>0</v>
      </c>
      <c r="AA58" s="82">
        <f t="shared" si="25"/>
        <v>50</v>
      </c>
      <c r="AB58" s="280">
        <f t="shared" si="25"/>
        <v>153393.5</v>
      </c>
      <c r="AC58" s="84">
        <f t="shared" si="23"/>
        <v>100</v>
      </c>
      <c r="AD58" s="84">
        <f t="shared" si="30"/>
        <v>48.461186299865446</v>
      </c>
      <c r="AE58" s="401"/>
      <c r="AF58" s="238"/>
    </row>
    <row r="59" spans="1:32" s="54" customFormat="1" ht="56.25">
      <c r="A59" s="256"/>
      <c r="B59" s="81"/>
      <c r="C59" s="81"/>
      <c r="D59" s="81"/>
      <c r="E59" s="81" t="s">
        <v>52</v>
      </c>
      <c r="F59" s="59" t="s">
        <v>196</v>
      </c>
      <c r="G59" s="59" t="s">
        <v>197</v>
      </c>
      <c r="H59" s="97">
        <v>30</v>
      </c>
      <c r="I59" s="133" t="s">
        <v>100</v>
      </c>
      <c r="J59" s="194">
        <v>830077.63</v>
      </c>
      <c r="K59" s="31">
        <v>30</v>
      </c>
      <c r="L59" s="214">
        <f>225340.9</f>
        <v>225340.9</v>
      </c>
      <c r="M59" s="102">
        <v>0</v>
      </c>
      <c r="N59" s="226">
        <v>0</v>
      </c>
      <c r="O59" s="105">
        <v>0</v>
      </c>
      <c r="P59" s="274">
        <v>0</v>
      </c>
      <c r="Q59" s="105">
        <v>0</v>
      </c>
      <c r="R59" s="274">
        <v>0</v>
      </c>
      <c r="S59" s="105">
        <v>0</v>
      </c>
      <c r="T59" s="274">
        <v>0</v>
      </c>
      <c r="U59" s="105">
        <v>0</v>
      </c>
      <c r="V59" s="274">
        <v>0</v>
      </c>
      <c r="W59" s="105">
        <f t="shared" si="28"/>
        <v>0</v>
      </c>
      <c r="X59" s="273">
        <f t="shared" si="28"/>
        <v>0</v>
      </c>
      <c r="Y59" s="83">
        <v>0</v>
      </c>
      <c r="Z59" s="83">
        <v>0</v>
      </c>
      <c r="AA59" s="82">
        <f t="shared" si="25"/>
        <v>30</v>
      </c>
      <c r="AB59" s="280">
        <f t="shared" si="25"/>
        <v>225340.9</v>
      </c>
      <c r="AC59" s="84">
        <f t="shared" si="23"/>
        <v>100</v>
      </c>
      <c r="AD59" s="84">
        <f t="shared" si="30"/>
        <v>27.146966965005433</v>
      </c>
      <c r="AE59" s="401"/>
      <c r="AF59" s="238"/>
    </row>
    <row r="60" spans="1:32" s="54" customFormat="1" ht="45">
      <c r="A60" s="256"/>
      <c r="B60" s="81"/>
      <c r="C60" s="81"/>
      <c r="D60" s="81"/>
      <c r="E60" s="81" t="s">
        <v>53</v>
      </c>
      <c r="F60" s="59" t="s">
        <v>123</v>
      </c>
      <c r="G60" s="59" t="s">
        <v>198</v>
      </c>
      <c r="H60" s="97">
        <v>2</v>
      </c>
      <c r="I60" s="133" t="s">
        <v>103</v>
      </c>
      <c r="J60" s="194">
        <v>361703.78</v>
      </c>
      <c r="K60" s="31">
        <v>2</v>
      </c>
      <c r="L60" s="214">
        <f>69505+60959.6</f>
        <v>130464.6</v>
      </c>
      <c r="M60" s="102">
        <v>50</v>
      </c>
      <c r="N60" s="226">
        <v>63201</v>
      </c>
      <c r="O60" s="105">
        <v>0</v>
      </c>
      <c r="P60" s="274">
        <v>8562</v>
      </c>
      <c r="Q60" s="105">
        <v>50</v>
      </c>
      <c r="R60" s="274">
        <f>53208.2-P60</f>
        <v>44646.2</v>
      </c>
      <c r="S60" s="105">
        <v>0</v>
      </c>
      <c r="T60" s="274">
        <v>0</v>
      </c>
      <c r="U60" s="105">
        <v>0</v>
      </c>
      <c r="V60" s="274">
        <v>0</v>
      </c>
      <c r="W60" s="105">
        <f t="shared" si="28"/>
        <v>50</v>
      </c>
      <c r="X60" s="273">
        <f t="shared" si="28"/>
        <v>53208.2</v>
      </c>
      <c r="Y60" s="83">
        <f t="shared" si="29"/>
        <v>100</v>
      </c>
      <c r="Z60" s="83">
        <f t="shared" si="29"/>
        <v>84.188857771237792</v>
      </c>
      <c r="AA60" s="82">
        <f t="shared" si="25"/>
        <v>52</v>
      </c>
      <c r="AB60" s="280">
        <f t="shared" si="25"/>
        <v>183672.8</v>
      </c>
      <c r="AC60" s="84">
        <f t="shared" si="23"/>
        <v>2600</v>
      </c>
      <c r="AD60" s="84">
        <f t="shared" si="30"/>
        <v>50.77989508431456</v>
      </c>
      <c r="AE60" s="401"/>
      <c r="AF60" s="238"/>
    </row>
    <row r="61" spans="1:32" s="54" customFormat="1" ht="33.75">
      <c r="A61" s="256"/>
      <c r="B61" s="81"/>
      <c r="C61" s="81"/>
      <c r="D61" s="81"/>
      <c r="E61" s="81" t="s">
        <v>54</v>
      </c>
      <c r="F61" s="59" t="s">
        <v>124</v>
      </c>
      <c r="G61" s="59" t="s">
        <v>121</v>
      </c>
      <c r="H61" s="97">
        <v>30</v>
      </c>
      <c r="I61" s="133" t="s">
        <v>100</v>
      </c>
      <c r="J61" s="194">
        <v>185732.15</v>
      </c>
      <c r="K61" s="31">
        <v>30</v>
      </c>
      <c r="L61" s="214">
        <f>40744.7+42075.2</f>
        <v>82819.899999999994</v>
      </c>
      <c r="M61" s="102">
        <v>0</v>
      </c>
      <c r="N61" s="226">
        <v>0</v>
      </c>
      <c r="O61" s="105">
        <v>0</v>
      </c>
      <c r="P61" s="274">
        <v>0</v>
      </c>
      <c r="Q61" s="105">
        <v>0</v>
      </c>
      <c r="R61" s="274">
        <v>0</v>
      </c>
      <c r="S61" s="105">
        <v>0</v>
      </c>
      <c r="T61" s="274">
        <v>0</v>
      </c>
      <c r="U61" s="105">
        <v>0</v>
      </c>
      <c r="V61" s="274">
        <v>0</v>
      </c>
      <c r="W61" s="105">
        <f t="shared" si="28"/>
        <v>0</v>
      </c>
      <c r="X61" s="273">
        <f t="shared" si="28"/>
        <v>0</v>
      </c>
      <c r="Y61" s="83">
        <v>0</v>
      </c>
      <c r="Z61" s="83">
        <v>0</v>
      </c>
      <c r="AA61" s="82">
        <f t="shared" si="25"/>
        <v>30</v>
      </c>
      <c r="AB61" s="280">
        <f t="shared" si="25"/>
        <v>82819.899999999994</v>
      </c>
      <c r="AC61" s="84">
        <f t="shared" si="23"/>
        <v>100</v>
      </c>
      <c r="AD61" s="84">
        <f t="shared" si="30"/>
        <v>44.591041454050902</v>
      </c>
      <c r="AE61" s="401"/>
      <c r="AF61" s="238"/>
    </row>
    <row r="62" spans="1:32" s="54" customFormat="1" ht="56.25">
      <c r="A62" s="256"/>
      <c r="B62" s="81"/>
      <c r="C62" s="81"/>
      <c r="D62" s="81"/>
      <c r="E62" s="81" t="s">
        <v>74</v>
      </c>
      <c r="F62" s="59" t="s">
        <v>125</v>
      </c>
      <c r="G62" s="59" t="s">
        <v>126</v>
      </c>
      <c r="H62" s="102">
        <v>7</v>
      </c>
      <c r="I62" s="133" t="s">
        <v>100</v>
      </c>
      <c r="J62" s="194">
        <v>283535.81</v>
      </c>
      <c r="K62" s="102">
        <v>0</v>
      </c>
      <c r="L62" s="214">
        <v>0</v>
      </c>
      <c r="M62" s="102">
        <v>0</v>
      </c>
      <c r="N62" s="226">
        <v>0</v>
      </c>
      <c r="O62" s="105">
        <v>0</v>
      </c>
      <c r="P62" s="274">
        <v>0</v>
      </c>
      <c r="Q62" s="105">
        <v>0</v>
      </c>
      <c r="R62" s="274">
        <v>0</v>
      </c>
      <c r="S62" s="105">
        <v>0</v>
      </c>
      <c r="T62" s="274">
        <v>0</v>
      </c>
      <c r="U62" s="105">
        <v>0</v>
      </c>
      <c r="V62" s="274">
        <v>0</v>
      </c>
      <c r="W62" s="105">
        <f t="shared" si="28"/>
        <v>0</v>
      </c>
      <c r="X62" s="273">
        <f t="shared" si="28"/>
        <v>0</v>
      </c>
      <c r="Y62" s="83">
        <v>0</v>
      </c>
      <c r="Z62" s="83">
        <v>0</v>
      </c>
      <c r="AA62" s="82">
        <f t="shared" si="25"/>
        <v>0</v>
      </c>
      <c r="AB62" s="280">
        <f t="shared" si="25"/>
        <v>0</v>
      </c>
      <c r="AC62" s="84">
        <f t="shared" si="23"/>
        <v>0</v>
      </c>
      <c r="AD62" s="84">
        <f t="shared" si="30"/>
        <v>0</v>
      </c>
      <c r="AE62" s="401"/>
      <c r="AF62" s="238"/>
    </row>
    <row r="63" spans="1:32" s="54" customFormat="1" ht="11.25">
      <c r="A63" s="245"/>
      <c r="B63" s="65"/>
      <c r="C63" s="65"/>
      <c r="D63" s="65"/>
      <c r="E63" s="65"/>
      <c r="F63" s="66"/>
      <c r="G63" s="66"/>
      <c r="H63" s="111"/>
      <c r="I63" s="112"/>
      <c r="J63" s="200"/>
      <c r="K63" s="90"/>
      <c r="L63" s="208"/>
      <c r="M63" s="90"/>
      <c r="N63" s="224"/>
      <c r="O63" s="92"/>
      <c r="P63" s="92"/>
      <c r="Q63" s="92"/>
      <c r="R63" s="92"/>
      <c r="S63" s="92"/>
      <c r="T63" s="68"/>
      <c r="U63" s="393" t="s">
        <v>28</v>
      </c>
      <c r="V63" s="393"/>
      <c r="W63" s="393"/>
      <c r="X63" s="69"/>
      <c r="Y63" s="84">
        <f t="shared" ref="Y63:AD63" si="31">AVERAGE(Y55:Y62)</f>
        <v>12.5</v>
      </c>
      <c r="Z63" s="84">
        <f t="shared" si="31"/>
        <v>10.713034210502913</v>
      </c>
      <c r="AA63" s="84">
        <f t="shared" si="31"/>
        <v>46.5</v>
      </c>
      <c r="AB63" s="84">
        <f t="shared" si="31"/>
        <v>163492.52499999999</v>
      </c>
      <c r="AC63" s="84">
        <f t="shared" si="31"/>
        <v>393.75</v>
      </c>
      <c r="AD63" s="84">
        <f t="shared" si="31"/>
        <v>44.616682636765113</v>
      </c>
      <c r="AE63" s="169"/>
      <c r="AF63" s="238"/>
    </row>
    <row r="64" spans="1:32" s="54" customFormat="1" ht="11.25">
      <c r="A64" s="245"/>
      <c r="B64" s="65"/>
      <c r="C64" s="65"/>
      <c r="D64" s="65"/>
      <c r="E64" s="65"/>
      <c r="F64" s="66"/>
      <c r="G64" s="66"/>
      <c r="H64" s="111"/>
      <c r="I64" s="112"/>
      <c r="J64" s="200"/>
      <c r="K64" s="90"/>
      <c r="L64" s="208"/>
      <c r="M64" s="90"/>
      <c r="N64" s="224"/>
      <c r="O64" s="92"/>
      <c r="P64" s="92"/>
      <c r="Q64" s="92"/>
      <c r="R64" s="92"/>
      <c r="S64" s="92"/>
      <c r="T64" s="68"/>
      <c r="U64" s="393" t="s">
        <v>29</v>
      </c>
      <c r="V64" s="393"/>
      <c r="W64" s="393"/>
      <c r="X64" s="69"/>
      <c r="Y64" s="83"/>
      <c r="Z64" s="83"/>
      <c r="AA64" s="83"/>
      <c r="AB64" s="83"/>
      <c r="AC64" s="84"/>
      <c r="AD64" s="84"/>
      <c r="AE64" s="169"/>
      <c r="AF64" s="238"/>
    </row>
    <row r="65" spans="1:32" s="54" customFormat="1" ht="78.75">
      <c r="A65" s="257" t="s">
        <v>62</v>
      </c>
      <c r="B65" s="38">
        <v>1</v>
      </c>
      <c r="C65" s="38">
        <v>11</v>
      </c>
      <c r="D65" s="38" t="s">
        <v>14</v>
      </c>
      <c r="E65" s="189">
        <v>21</v>
      </c>
      <c r="F65" s="116" t="s">
        <v>127</v>
      </c>
      <c r="G65" s="116" t="s">
        <v>275</v>
      </c>
      <c r="H65" s="185">
        <v>100</v>
      </c>
      <c r="I65" s="148" t="s">
        <v>24</v>
      </c>
      <c r="J65" s="398">
        <v>6264994.9500000002</v>
      </c>
      <c r="K65" s="190">
        <v>1</v>
      </c>
      <c r="L65" s="394">
        <v>516990.1</v>
      </c>
      <c r="M65" s="370">
        <v>1</v>
      </c>
      <c r="N65" s="394">
        <f>SUM(N69:N83)</f>
        <v>321338278.30000001</v>
      </c>
      <c r="O65" s="104"/>
      <c r="P65" s="394">
        <f>SUM(P69:P83)</f>
        <v>25540.3</v>
      </c>
      <c r="Q65" s="137"/>
      <c r="R65" s="394">
        <f>SUM(R69:R83)</f>
        <v>541202.6</v>
      </c>
      <c r="S65" s="104"/>
      <c r="T65" s="394">
        <f>SUM(T69:T83)</f>
        <v>0</v>
      </c>
      <c r="U65" s="85"/>
      <c r="V65" s="394">
        <f>SUM(V69:V83)</f>
        <v>0</v>
      </c>
      <c r="W65" s="137"/>
      <c r="X65" s="398">
        <f>SUM(X69:X83)</f>
        <v>566742.9</v>
      </c>
      <c r="Y65" s="117"/>
      <c r="Z65" s="117"/>
      <c r="AA65" s="85"/>
      <c r="AB65" s="398">
        <f>SUM(AB69:AB83)</f>
        <v>3307452.1999999997</v>
      </c>
      <c r="AC65" s="118"/>
      <c r="AD65" s="118"/>
      <c r="AE65" s="392"/>
      <c r="AF65" s="253"/>
    </row>
    <row r="66" spans="1:32" s="54" customFormat="1" ht="90">
      <c r="A66" s="252"/>
      <c r="B66" s="38"/>
      <c r="C66" s="38"/>
      <c r="D66" s="38"/>
      <c r="E66" s="186"/>
      <c r="F66" s="116"/>
      <c r="G66" s="116" t="s">
        <v>276</v>
      </c>
      <c r="H66" s="188" t="s">
        <v>277</v>
      </c>
      <c r="I66" s="100" t="s">
        <v>24</v>
      </c>
      <c r="J66" s="399"/>
      <c r="K66" s="177">
        <v>5.96</v>
      </c>
      <c r="L66" s="395"/>
      <c r="M66" s="371">
        <v>0.13589999999999999</v>
      </c>
      <c r="N66" s="395"/>
      <c r="O66" s="138"/>
      <c r="P66" s="395"/>
      <c r="Q66" s="138"/>
      <c r="R66" s="395"/>
      <c r="S66" s="138"/>
      <c r="T66" s="395"/>
      <c r="U66" s="142"/>
      <c r="V66" s="395"/>
      <c r="W66" s="143"/>
      <c r="X66" s="399"/>
      <c r="Y66" s="144"/>
      <c r="Z66" s="144"/>
      <c r="AA66" s="143"/>
      <c r="AB66" s="399"/>
      <c r="AC66" s="145"/>
      <c r="AD66" s="145"/>
      <c r="AE66" s="392"/>
      <c r="AF66" s="253"/>
    </row>
    <row r="67" spans="1:32" s="54" customFormat="1" ht="45">
      <c r="A67" s="252"/>
      <c r="B67" s="38"/>
      <c r="C67" s="38"/>
      <c r="D67" s="38"/>
      <c r="E67" s="186"/>
      <c r="F67" s="116"/>
      <c r="G67" s="116" t="s">
        <v>278</v>
      </c>
      <c r="H67" s="188">
        <v>30.2</v>
      </c>
      <c r="I67" s="100" t="s">
        <v>24</v>
      </c>
      <c r="J67" s="399"/>
      <c r="K67" s="177">
        <v>6.31</v>
      </c>
      <c r="L67" s="395"/>
      <c r="M67" s="371">
        <v>0.30199999999999999</v>
      </c>
      <c r="N67" s="395"/>
      <c r="O67" s="138"/>
      <c r="P67" s="395"/>
      <c r="Q67" s="138"/>
      <c r="R67" s="395"/>
      <c r="S67" s="138"/>
      <c r="T67" s="395"/>
      <c r="U67" s="142"/>
      <c r="V67" s="395"/>
      <c r="W67" s="143"/>
      <c r="X67" s="399"/>
      <c r="Y67" s="144"/>
      <c r="Z67" s="144"/>
      <c r="AA67" s="143"/>
      <c r="AB67" s="399"/>
      <c r="AC67" s="145"/>
      <c r="AD67" s="145"/>
      <c r="AE67" s="392"/>
      <c r="AF67" s="253"/>
    </row>
    <row r="68" spans="1:32" s="54" customFormat="1" ht="45">
      <c r="A68" s="252"/>
      <c r="B68" s="38"/>
      <c r="C68" s="38"/>
      <c r="D68" s="38"/>
      <c r="E68" s="186"/>
      <c r="F68" s="116"/>
      <c r="G68" s="116" t="s">
        <v>129</v>
      </c>
      <c r="H68" s="188">
        <v>36.950000000000003</v>
      </c>
      <c r="I68" s="100" t="s">
        <v>24</v>
      </c>
      <c r="J68" s="400"/>
      <c r="K68" s="177">
        <v>6.31</v>
      </c>
      <c r="L68" s="395"/>
      <c r="M68" s="371">
        <v>0.3695</v>
      </c>
      <c r="N68" s="396"/>
      <c r="O68" s="138"/>
      <c r="P68" s="396"/>
      <c r="Q68" s="138"/>
      <c r="R68" s="396"/>
      <c r="S68" s="138"/>
      <c r="T68" s="396"/>
      <c r="U68" s="142"/>
      <c r="V68" s="396"/>
      <c r="W68" s="143"/>
      <c r="X68" s="400"/>
      <c r="Y68" s="144"/>
      <c r="Z68" s="144"/>
      <c r="AA68" s="143"/>
      <c r="AB68" s="400"/>
      <c r="AC68" s="145"/>
      <c r="AD68" s="145"/>
      <c r="AE68" s="392"/>
      <c r="AF68" s="253"/>
    </row>
    <row r="69" spans="1:32" s="54" customFormat="1" ht="78.75">
      <c r="A69" s="256"/>
      <c r="B69" s="81"/>
      <c r="C69" s="81"/>
      <c r="D69" s="81"/>
      <c r="E69" s="81" t="s">
        <v>50</v>
      </c>
      <c r="F69" s="59" t="s">
        <v>130</v>
      </c>
      <c r="G69" s="59" t="s">
        <v>131</v>
      </c>
      <c r="H69" s="97">
        <v>30</v>
      </c>
      <c r="I69" s="133" t="s">
        <v>100</v>
      </c>
      <c r="J69" s="194">
        <v>235391.17</v>
      </c>
      <c r="K69" s="31">
        <v>30</v>
      </c>
      <c r="L69" s="251">
        <f>102073.7+0+37650.8</f>
        <v>139724.5</v>
      </c>
      <c r="M69" s="102">
        <v>0</v>
      </c>
      <c r="N69" s="227">
        <v>0</v>
      </c>
      <c r="O69" s="105">
        <v>0</v>
      </c>
      <c r="P69" s="274">
        <v>0</v>
      </c>
      <c r="Q69" s="105">
        <v>0</v>
      </c>
      <c r="R69" s="274">
        <v>0</v>
      </c>
      <c r="S69" s="105">
        <v>0</v>
      </c>
      <c r="T69" s="274">
        <v>0</v>
      </c>
      <c r="U69" s="105">
        <v>0</v>
      </c>
      <c r="V69" s="274">
        <v>0</v>
      </c>
      <c r="W69" s="105">
        <f t="shared" ref="W69:X83" si="32">O69+Q69+S69+U69</f>
        <v>0</v>
      </c>
      <c r="X69" s="273">
        <f>P69+R69+T69+V69</f>
        <v>0</v>
      </c>
      <c r="Y69" s="83">
        <v>0</v>
      </c>
      <c r="Z69" s="83">
        <v>0</v>
      </c>
      <c r="AA69" s="82">
        <f t="shared" ref="AA69:AB83" si="33">K69+W69</f>
        <v>30</v>
      </c>
      <c r="AB69" s="280">
        <f t="shared" si="33"/>
        <v>139724.5</v>
      </c>
      <c r="AC69" s="84">
        <f t="shared" ref="AC69:AC83" si="34">(AA69/H69)*100</f>
        <v>100</v>
      </c>
      <c r="AD69" s="84">
        <f t="shared" ref="AD69:AD83" si="35">(AB69/J69)*100</f>
        <v>59.358428780484843</v>
      </c>
      <c r="AE69" s="392"/>
      <c r="AF69" s="238"/>
    </row>
    <row r="70" spans="1:32" s="54" customFormat="1" ht="82.5" customHeight="1">
      <c r="A70" s="256"/>
      <c r="B70" s="81"/>
      <c r="C70" s="81"/>
      <c r="D70" s="81"/>
      <c r="E70" s="81" t="s">
        <v>51</v>
      </c>
      <c r="F70" s="59" t="s">
        <v>132</v>
      </c>
      <c r="G70" s="59" t="s">
        <v>133</v>
      </c>
      <c r="H70" s="97">
        <v>40</v>
      </c>
      <c r="I70" s="133" t="s">
        <v>100</v>
      </c>
      <c r="J70" s="194">
        <v>225193.1</v>
      </c>
      <c r="K70" s="31">
        <v>40</v>
      </c>
      <c r="L70" s="215">
        <f>121055.2+47440+0</f>
        <v>168495.2</v>
      </c>
      <c r="M70" s="102">
        <v>0</v>
      </c>
      <c r="N70" s="225">
        <v>0</v>
      </c>
      <c r="O70" s="105">
        <v>0</v>
      </c>
      <c r="P70" s="274">
        <v>0</v>
      </c>
      <c r="Q70" s="105">
        <v>0</v>
      </c>
      <c r="R70" s="274">
        <v>0</v>
      </c>
      <c r="S70" s="105">
        <v>0</v>
      </c>
      <c r="T70" s="274">
        <v>0</v>
      </c>
      <c r="U70" s="105">
        <v>0</v>
      </c>
      <c r="V70" s="274">
        <v>0</v>
      </c>
      <c r="W70" s="105">
        <f t="shared" si="32"/>
        <v>0</v>
      </c>
      <c r="X70" s="273">
        <f t="shared" si="32"/>
        <v>0</v>
      </c>
      <c r="Y70" s="83">
        <v>0</v>
      </c>
      <c r="Z70" s="83">
        <v>0</v>
      </c>
      <c r="AA70" s="82">
        <f t="shared" si="33"/>
        <v>40</v>
      </c>
      <c r="AB70" s="280">
        <f>L70+X70</f>
        <v>168495.2</v>
      </c>
      <c r="AC70" s="84">
        <f t="shared" si="34"/>
        <v>100</v>
      </c>
      <c r="AD70" s="84">
        <f t="shared" si="35"/>
        <v>74.822541187984896</v>
      </c>
      <c r="AE70" s="392"/>
      <c r="AF70" s="238"/>
    </row>
    <row r="71" spans="1:32" s="54" customFormat="1" ht="157.5">
      <c r="A71" s="256"/>
      <c r="B71" s="81"/>
      <c r="C71" s="81"/>
      <c r="D71" s="81"/>
      <c r="E71" s="81" t="s">
        <v>58</v>
      </c>
      <c r="F71" s="59" t="s">
        <v>134</v>
      </c>
      <c r="G71" s="59" t="s">
        <v>135</v>
      </c>
      <c r="H71" s="97">
        <v>6</v>
      </c>
      <c r="I71" s="133" t="s">
        <v>136</v>
      </c>
      <c r="J71" s="194">
        <v>1580513.32</v>
      </c>
      <c r="K71" s="31">
        <v>6</v>
      </c>
      <c r="L71" s="258">
        <f>293861.2+226066+235919.3</f>
        <v>755846.5</v>
      </c>
      <c r="M71" s="102">
        <v>6</v>
      </c>
      <c r="N71" s="227">
        <v>320201000</v>
      </c>
      <c r="O71" s="105">
        <v>0</v>
      </c>
      <c r="P71" s="274">
        <v>0</v>
      </c>
      <c r="Q71" s="105">
        <v>0</v>
      </c>
      <c r="R71" s="274">
        <f>22480-P71</f>
        <v>22480</v>
      </c>
      <c r="S71" s="105">
        <v>0</v>
      </c>
      <c r="T71" s="274">
        <v>0</v>
      </c>
      <c r="U71" s="105">
        <v>0</v>
      </c>
      <c r="V71" s="274">
        <v>0</v>
      </c>
      <c r="W71" s="105">
        <f t="shared" si="32"/>
        <v>0</v>
      </c>
      <c r="X71" s="273">
        <f t="shared" si="32"/>
        <v>22480</v>
      </c>
      <c r="Y71" s="83">
        <f t="shared" ref="Y71:Z83" si="36">(W71/M71)*100</f>
        <v>0</v>
      </c>
      <c r="Z71" s="83">
        <f t="shared" si="36"/>
        <v>7.0205901917857845E-3</v>
      </c>
      <c r="AA71" s="82">
        <f t="shared" si="33"/>
        <v>6</v>
      </c>
      <c r="AB71" s="280">
        <f t="shared" si="33"/>
        <v>778326.5</v>
      </c>
      <c r="AC71" s="84">
        <f t="shared" si="34"/>
        <v>100</v>
      </c>
      <c r="AD71" s="84">
        <f t="shared" si="35"/>
        <v>49.245171815445374</v>
      </c>
      <c r="AE71" s="392"/>
      <c r="AF71" s="238"/>
    </row>
    <row r="72" spans="1:32" s="54" customFormat="1" ht="78.75">
      <c r="A72" s="256"/>
      <c r="B72" s="81"/>
      <c r="C72" s="81"/>
      <c r="D72" s="81"/>
      <c r="E72" s="81" t="s">
        <v>120</v>
      </c>
      <c r="F72" s="59" t="s">
        <v>137</v>
      </c>
      <c r="G72" s="59" t="s">
        <v>138</v>
      </c>
      <c r="H72" s="97">
        <v>35</v>
      </c>
      <c r="I72" s="133" t="s">
        <v>100</v>
      </c>
      <c r="J72" s="194">
        <v>24483</v>
      </c>
      <c r="K72" s="31">
        <v>0</v>
      </c>
      <c r="L72" s="215">
        <f>24060+0</f>
        <v>24060</v>
      </c>
      <c r="M72" s="102">
        <v>0</v>
      </c>
      <c r="N72" s="227">
        <v>0</v>
      </c>
      <c r="O72" s="105">
        <v>0</v>
      </c>
      <c r="P72" s="274">
        <v>0</v>
      </c>
      <c r="Q72" s="105">
        <v>0</v>
      </c>
      <c r="R72" s="274">
        <v>0</v>
      </c>
      <c r="S72" s="105">
        <v>0</v>
      </c>
      <c r="T72" s="274">
        <v>0</v>
      </c>
      <c r="U72" s="105">
        <v>0</v>
      </c>
      <c r="V72" s="274">
        <v>0</v>
      </c>
      <c r="W72" s="105">
        <f t="shared" si="32"/>
        <v>0</v>
      </c>
      <c r="X72" s="273">
        <f t="shared" si="32"/>
        <v>0</v>
      </c>
      <c r="Y72" s="83">
        <v>0</v>
      </c>
      <c r="Z72" s="83">
        <v>0</v>
      </c>
      <c r="AA72" s="82">
        <f t="shared" si="33"/>
        <v>0</v>
      </c>
      <c r="AB72" s="280">
        <f>L72+X70</f>
        <v>24060</v>
      </c>
      <c r="AC72" s="84">
        <f t="shared" si="34"/>
        <v>0</v>
      </c>
      <c r="AD72" s="84">
        <f t="shared" si="35"/>
        <v>98.272270555079032</v>
      </c>
      <c r="AE72" s="392"/>
      <c r="AF72" s="238"/>
    </row>
    <row r="73" spans="1:32" s="54" customFormat="1" ht="45">
      <c r="A73" s="256"/>
      <c r="B73" s="81"/>
      <c r="C73" s="81"/>
      <c r="D73" s="81"/>
      <c r="E73" s="81" t="s">
        <v>56</v>
      </c>
      <c r="F73" s="59" t="s">
        <v>139</v>
      </c>
      <c r="G73" s="59" t="s">
        <v>140</v>
      </c>
      <c r="H73" s="97">
        <v>7</v>
      </c>
      <c r="I73" s="133" t="s">
        <v>141</v>
      </c>
      <c r="J73" s="194">
        <v>580315.13</v>
      </c>
      <c r="K73" s="31">
        <v>7</v>
      </c>
      <c r="L73" s="215">
        <f>79939+144816.1</f>
        <v>224755.1</v>
      </c>
      <c r="M73" s="102">
        <v>7</v>
      </c>
      <c r="N73" s="225">
        <v>207657</v>
      </c>
      <c r="O73" s="105">
        <v>0</v>
      </c>
      <c r="P73" s="274">
        <v>0</v>
      </c>
      <c r="Q73" s="105">
        <v>7</v>
      </c>
      <c r="R73" s="274">
        <f>201914.4-P73</f>
        <v>201914.4</v>
      </c>
      <c r="S73" s="105">
        <v>0</v>
      </c>
      <c r="T73" s="274">
        <v>0</v>
      </c>
      <c r="U73" s="105">
        <v>0</v>
      </c>
      <c r="V73" s="274">
        <v>0</v>
      </c>
      <c r="W73" s="105">
        <f t="shared" si="32"/>
        <v>7</v>
      </c>
      <c r="X73" s="273">
        <f t="shared" si="32"/>
        <v>201914.4</v>
      </c>
      <c r="Y73" s="83">
        <f t="shared" si="36"/>
        <v>100</v>
      </c>
      <c r="Z73" s="83">
        <f t="shared" si="36"/>
        <v>97.234574322079197</v>
      </c>
      <c r="AA73" s="82">
        <f t="shared" si="33"/>
        <v>14</v>
      </c>
      <c r="AB73" s="280">
        <f t="shared" si="33"/>
        <v>426669.5</v>
      </c>
      <c r="AC73" s="84">
        <f t="shared" si="34"/>
        <v>200</v>
      </c>
      <c r="AD73" s="84">
        <f t="shared" si="35"/>
        <v>73.523759409822731</v>
      </c>
      <c r="AE73" s="392"/>
      <c r="AF73" s="238"/>
    </row>
    <row r="74" spans="1:32" s="54" customFormat="1" ht="33.75">
      <c r="A74" s="256"/>
      <c r="B74" s="81"/>
      <c r="C74" s="81"/>
      <c r="D74" s="81"/>
      <c r="E74" s="81" t="s">
        <v>52</v>
      </c>
      <c r="F74" s="59" t="s">
        <v>142</v>
      </c>
      <c r="G74" s="59" t="s">
        <v>143</v>
      </c>
      <c r="H74" s="97">
        <v>50</v>
      </c>
      <c r="I74" s="133" t="s">
        <v>100</v>
      </c>
      <c r="J74" s="194">
        <v>198233.7</v>
      </c>
      <c r="K74" s="31">
        <v>0</v>
      </c>
      <c r="L74" s="215">
        <f>91249+0</f>
        <v>91249</v>
      </c>
      <c r="M74" s="102">
        <v>0</v>
      </c>
      <c r="N74" s="225">
        <v>0</v>
      </c>
      <c r="O74" s="105">
        <v>0</v>
      </c>
      <c r="P74" s="274">
        <v>0</v>
      </c>
      <c r="Q74" s="105">
        <v>0</v>
      </c>
      <c r="R74" s="274">
        <v>0</v>
      </c>
      <c r="S74" s="105">
        <v>0</v>
      </c>
      <c r="T74" s="274">
        <v>0</v>
      </c>
      <c r="U74" s="105">
        <v>0</v>
      </c>
      <c r="V74" s="274">
        <v>0</v>
      </c>
      <c r="W74" s="105">
        <f t="shared" si="32"/>
        <v>0</v>
      </c>
      <c r="X74" s="273">
        <f t="shared" si="32"/>
        <v>0</v>
      </c>
      <c r="Y74" s="83">
        <v>0</v>
      </c>
      <c r="Z74" s="83">
        <v>0</v>
      </c>
      <c r="AA74" s="82">
        <f t="shared" si="33"/>
        <v>0</v>
      </c>
      <c r="AB74" s="280">
        <f t="shared" si="33"/>
        <v>91249</v>
      </c>
      <c r="AC74" s="84">
        <f t="shared" si="34"/>
        <v>0</v>
      </c>
      <c r="AD74" s="84">
        <f t="shared" si="35"/>
        <v>46.031022979442952</v>
      </c>
      <c r="AE74" s="392"/>
      <c r="AF74" s="238"/>
    </row>
    <row r="75" spans="1:32" s="54" customFormat="1" ht="56.25">
      <c r="A75" s="256"/>
      <c r="B75" s="81"/>
      <c r="C75" s="81"/>
      <c r="D75" s="81"/>
      <c r="E75" s="81" t="s">
        <v>53</v>
      </c>
      <c r="F75" s="59" t="s">
        <v>144</v>
      </c>
      <c r="G75" s="59" t="s">
        <v>144</v>
      </c>
      <c r="H75" s="97">
        <v>7</v>
      </c>
      <c r="I75" s="133" t="s">
        <v>145</v>
      </c>
      <c r="J75" s="194">
        <v>840039.33</v>
      </c>
      <c r="K75" s="31">
        <v>7</v>
      </c>
      <c r="L75" s="215">
        <f>120006+186198</f>
        <v>306204</v>
      </c>
      <c r="M75" s="102">
        <v>0</v>
      </c>
      <c r="N75" s="225">
        <v>0</v>
      </c>
      <c r="O75" s="105">
        <v>0</v>
      </c>
      <c r="P75" s="274">
        <v>0</v>
      </c>
      <c r="Q75" s="105">
        <v>0</v>
      </c>
      <c r="R75" s="274">
        <v>0</v>
      </c>
      <c r="S75" s="105">
        <v>0</v>
      </c>
      <c r="T75" s="274">
        <v>0</v>
      </c>
      <c r="U75" s="105">
        <v>0</v>
      </c>
      <c r="V75" s="274">
        <v>0</v>
      </c>
      <c r="W75" s="105">
        <f t="shared" si="32"/>
        <v>0</v>
      </c>
      <c r="X75" s="273">
        <f t="shared" si="32"/>
        <v>0</v>
      </c>
      <c r="Y75" s="83">
        <v>0</v>
      </c>
      <c r="Z75" s="83">
        <v>0</v>
      </c>
      <c r="AA75" s="82">
        <f t="shared" si="33"/>
        <v>7</v>
      </c>
      <c r="AB75" s="280">
        <f t="shared" si="33"/>
        <v>306204</v>
      </c>
      <c r="AC75" s="84">
        <f t="shared" si="34"/>
        <v>100</v>
      </c>
      <c r="AD75" s="84">
        <f t="shared" si="35"/>
        <v>36.451150447920099</v>
      </c>
      <c r="AE75" s="392"/>
      <c r="AF75" s="238"/>
    </row>
    <row r="76" spans="1:32" s="54" customFormat="1" ht="56.25">
      <c r="A76" s="256"/>
      <c r="B76" s="81"/>
      <c r="C76" s="81"/>
      <c r="D76" s="81"/>
      <c r="E76" s="81" t="s">
        <v>54</v>
      </c>
      <c r="F76" s="59" t="s">
        <v>146</v>
      </c>
      <c r="G76" s="59" t="s">
        <v>147</v>
      </c>
      <c r="H76" s="97">
        <v>7</v>
      </c>
      <c r="I76" s="133" t="s">
        <v>145</v>
      </c>
      <c r="J76" s="194">
        <v>858955.47</v>
      </c>
      <c r="K76" s="31">
        <v>7</v>
      </c>
      <c r="L76" s="215">
        <f>119669+202617</f>
        <v>322286</v>
      </c>
      <c r="M76" s="102">
        <v>0</v>
      </c>
      <c r="N76" s="225">
        <v>0</v>
      </c>
      <c r="O76" s="105">
        <v>0</v>
      </c>
      <c r="P76" s="274">
        <v>0</v>
      </c>
      <c r="Q76" s="105">
        <v>0</v>
      </c>
      <c r="R76" s="274">
        <v>0</v>
      </c>
      <c r="S76" s="105">
        <v>0</v>
      </c>
      <c r="T76" s="274">
        <v>0</v>
      </c>
      <c r="U76" s="105">
        <v>0</v>
      </c>
      <c r="V76" s="274">
        <v>0</v>
      </c>
      <c r="W76" s="105">
        <f t="shared" si="32"/>
        <v>0</v>
      </c>
      <c r="X76" s="273">
        <f t="shared" si="32"/>
        <v>0</v>
      </c>
      <c r="Y76" s="83">
        <v>0</v>
      </c>
      <c r="Z76" s="83">
        <v>0</v>
      </c>
      <c r="AA76" s="82">
        <f t="shared" si="33"/>
        <v>7</v>
      </c>
      <c r="AB76" s="280">
        <f t="shared" si="33"/>
        <v>322286</v>
      </c>
      <c r="AC76" s="84">
        <f t="shared" si="34"/>
        <v>100</v>
      </c>
      <c r="AD76" s="84">
        <f t="shared" si="35"/>
        <v>37.520687772091378</v>
      </c>
      <c r="AE76" s="392"/>
      <c r="AF76" s="238"/>
    </row>
    <row r="77" spans="1:32" s="54" customFormat="1" ht="45">
      <c r="A77" s="256"/>
      <c r="B77" s="81"/>
      <c r="C77" s="81"/>
      <c r="D77" s="81"/>
      <c r="E77" s="81" t="s">
        <v>74</v>
      </c>
      <c r="F77" s="59" t="s">
        <v>148</v>
      </c>
      <c r="G77" s="59" t="s">
        <v>248</v>
      </c>
      <c r="H77" s="97">
        <v>12</v>
      </c>
      <c r="I77" s="133" t="s">
        <v>91</v>
      </c>
      <c r="J77" s="194">
        <v>1392300</v>
      </c>
      <c r="K77" s="31">
        <v>0</v>
      </c>
      <c r="L77" s="215">
        <f>290319.9+328600</f>
        <v>618919.9</v>
      </c>
      <c r="M77" s="102">
        <v>12</v>
      </c>
      <c r="N77" s="225">
        <v>516437</v>
      </c>
      <c r="O77" s="105">
        <v>3</v>
      </c>
      <c r="P77" s="274">
        <v>6280</v>
      </c>
      <c r="Q77" s="105">
        <v>3</v>
      </c>
      <c r="R77" s="274">
        <f>169665-P77</f>
        <v>163385</v>
      </c>
      <c r="S77" s="105">
        <v>0</v>
      </c>
      <c r="T77" s="274">
        <v>0</v>
      </c>
      <c r="U77" s="105">
        <v>0</v>
      </c>
      <c r="V77" s="274">
        <v>0</v>
      </c>
      <c r="W77" s="105">
        <f t="shared" si="32"/>
        <v>6</v>
      </c>
      <c r="X77" s="273">
        <f t="shared" si="32"/>
        <v>169665</v>
      </c>
      <c r="Y77" s="83">
        <f>(W77/M77)*100</f>
        <v>50</v>
      </c>
      <c r="Z77" s="83">
        <f t="shared" si="36"/>
        <v>32.852990781063326</v>
      </c>
      <c r="AA77" s="82">
        <f t="shared" si="33"/>
        <v>6</v>
      </c>
      <c r="AB77" s="280">
        <f t="shared" si="33"/>
        <v>788584.9</v>
      </c>
      <c r="AC77" s="84">
        <f t="shared" si="34"/>
        <v>50</v>
      </c>
      <c r="AD77" s="84">
        <f t="shared" si="35"/>
        <v>56.63900739783093</v>
      </c>
      <c r="AE77" s="392"/>
      <c r="AF77" s="238"/>
    </row>
    <row r="78" spans="1:32" s="54" customFormat="1" ht="78.75">
      <c r="A78" s="256"/>
      <c r="B78" s="81"/>
      <c r="C78" s="81"/>
      <c r="D78" s="81"/>
      <c r="E78" s="81">
        <v>1000</v>
      </c>
      <c r="F78" s="59" t="s">
        <v>199</v>
      </c>
      <c r="G78" s="59" t="s">
        <v>200</v>
      </c>
      <c r="H78" s="97">
        <v>35</v>
      </c>
      <c r="I78" s="133" t="s">
        <v>100</v>
      </c>
      <c r="J78" s="194">
        <v>137258.42000000001</v>
      </c>
      <c r="K78" s="31">
        <v>35</v>
      </c>
      <c r="L78" s="215">
        <f>38735.8</f>
        <v>38735.800000000003</v>
      </c>
      <c r="M78" s="102">
        <v>0</v>
      </c>
      <c r="N78" s="225">
        <v>0</v>
      </c>
      <c r="O78" s="105">
        <v>0</v>
      </c>
      <c r="P78" s="274">
        <v>0</v>
      </c>
      <c r="Q78" s="105">
        <v>0</v>
      </c>
      <c r="R78" s="274">
        <v>0</v>
      </c>
      <c r="S78" s="105">
        <v>0</v>
      </c>
      <c r="T78" s="274">
        <v>0</v>
      </c>
      <c r="U78" s="105">
        <v>0</v>
      </c>
      <c r="V78" s="274">
        <v>0</v>
      </c>
      <c r="W78" s="105">
        <f t="shared" si="32"/>
        <v>0</v>
      </c>
      <c r="X78" s="273">
        <f t="shared" si="32"/>
        <v>0</v>
      </c>
      <c r="Y78" s="83">
        <v>0</v>
      </c>
      <c r="Z78" s="83">
        <v>0</v>
      </c>
      <c r="AA78" s="82">
        <f t="shared" si="33"/>
        <v>35</v>
      </c>
      <c r="AB78" s="280">
        <f t="shared" si="33"/>
        <v>38735.800000000003</v>
      </c>
      <c r="AC78" s="84">
        <f t="shared" si="34"/>
        <v>100</v>
      </c>
      <c r="AD78" s="84">
        <f t="shared" si="35"/>
        <v>28.221073796419923</v>
      </c>
      <c r="AE78" s="392"/>
      <c r="AF78" s="238"/>
    </row>
    <row r="79" spans="1:32" s="54" customFormat="1" ht="33.75">
      <c r="A79" s="256"/>
      <c r="B79" s="81"/>
      <c r="C79" s="81"/>
      <c r="D79" s="81"/>
      <c r="E79" s="81">
        <v>1100</v>
      </c>
      <c r="F79" s="59" t="s">
        <v>201</v>
      </c>
      <c r="G79" s="59" t="s">
        <v>202</v>
      </c>
      <c r="H79" s="97">
        <v>40</v>
      </c>
      <c r="I79" s="133" t="s">
        <v>100</v>
      </c>
      <c r="J79" s="194">
        <v>192312.32000000001</v>
      </c>
      <c r="K79" s="31">
        <v>40</v>
      </c>
      <c r="L79" s="215">
        <v>50433.3</v>
      </c>
      <c r="M79" s="102">
        <v>0</v>
      </c>
      <c r="N79" s="225">
        <v>0</v>
      </c>
      <c r="O79" s="105">
        <v>0</v>
      </c>
      <c r="P79" s="274">
        <v>0</v>
      </c>
      <c r="Q79" s="105">
        <v>0</v>
      </c>
      <c r="R79" s="274">
        <v>0</v>
      </c>
      <c r="S79" s="105">
        <v>0</v>
      </c>
      <c r="T79" s="274">
        <v>0</v>
      </c>
      <c r="U79" s="105">
        <v>0</v>
      </c>
      <c r="V79" s="274">
        <v>0</v>
      </c>
      <c r="W79" s="105">
        <f t="shared" si="32"/>
        <v>0</v>
      </c>
      <c r="X79" s="273">
        <f t="shared" si="32"/>
        <v>0</v>
      </c>
      <c r="Y79" s="83">
        <v>0</v>
      </c>
      <c r="Z79" s="83">
        <v>0</v>
      </c>
      <c r="AA79" s="82">
        <f t="shared" si="33"/>
        <v>40</v>
      </c>
      <c r="AB79" s="280">
        <f t="shared" si="33"/>
        <v>50433.3</v>
      </c>
      <c r="AC79" s="84">
        <f t="shared" si="34"/>
        <v>100</v>
      </c>
      <c r="AD79" s="84">
        <f t="shared" si="35"/>
        <v>26.224684929181862</v>
      </c>
      <c r="AE79" s="392"/>
      <c r="AF79" s="238"/>
    </row>
    <row r="80" spans="1:32" s="54" customFormat="1" ht="90">
      <c r="A80" s="256"/>
      <c r="B80" s="81"/>
      <c r="C80" s="81"/>
      <c r="D80" s="81"/>
      <c r="E80" s="81">
        <v>1200</v>
      </c>
      <c r="F80" s="59" t="s">
        <v>232</v>
      </c>
      <c r="G80" s="59" t="s">
        <v>241</v>
      </c>
      <c r="H80" s="97">
        <v>7</v>
      </c>
      <c r="I80" s="133" t="s">
        <v>145</v>
      </c>
      <c r="J80" s="194">
        <v>126390</v>
      </c>
      <c r="K80" s="31">
        <v>0</v>
      </c>
      <c r="L80" s="215">
        <v>0</v>
      </c>
      <c r="M80" s="102">
        <v>7</v>
      </c>
      <c r="N80" s="225">
        <v>126390</v>
      </c>
      <c r="O80" s="105">
        <v>0</v>
      </c>
      <c r="P80" s="274">
        <v>0</v>
      </c>
      <c r="Q80" s="105">
        <v>0</v>
      </c>
      <c r="R80" s="274">
        <v>0</v>
      </c>
      <c r="S80" s="105">
        <v>0</v>
      </c>
      <c r="T80" s="274">
        <v>0</v>
      </c>
      <c r="U80" s="105">
        <v>0</v>
      </c>
      <c r="V80" s="274">
        <v>0</v>
      </c>
      <c r="W80" s="105">
        <f t="shared" si="32"/>
        <v>0</v>
      </c>
      <c r="X80" s="273">
        <f t="shared" si="32"/>
        <v>0</v>
      </c>
      <c r="Y80" s="83">
        <f t="shared" ref="Y80:Z82" si="37">(W80/M80)*100</f>
        <v>0</v>
      </c>
      <c r="Z80" s="83">
        <f t="shared" si="37"/>
        <v>0</v>
      </c>
      <c r="AA80" s="82">
        <f t="shared" si="33"/>
        <v>0</v>
      </c>
      <c r="AB80" s="280">
        <f t="shared" si="33"/>
        <v>0</v>
      </c>
      <c r="AC80" s="84">
        <f t="shared" si="34"/>
        <v>0</v>
      </c>
      <c r="AD80" s="84">
        <f t="shared" si="35"/>
        <v>0</v>
      </c>
      <c r="AE80" s="392"/>
      <c r="AF80" s="238"/>
    </row>
    <row r="81" spans="1:32" s="54" customFormat="1" ht="56.25">
      <c r="A81" s="256"/>
      <c r="B81" s="81"/>
      <c r="C81" s="81"/>
      <c r="D81" s="81"/>
      <c r="E81" s="81">
        <v>1300</v>
      </c>
      <c r="F81" s="59" t="s">
        <v>233</v>
      </c>
      <c r="G81" s="59" t="s">
        <v>240</v>
      </c>
      <c r="H81" s="97">
        <v>30</v>
      </c>
      <c r="I81" s="133" t="s">
        <v>100</v>
      </c>
      <c r="J81" s="194">
        <v>74570</v>
      </c>
      <c r="K81" s="31">
        <v>0</v>
      </c>
      <c r="L81" s="215">
        <v>0</v>
      </c>
      <c r="M81" s="102">
        <v>30</v>
      </c>
      <c r="N81" s="225">
        <v>74570</v>
      </c>
      <c r="O81" s="105">
        <v>0</v>
      </c>
      <c r="P81" s="274">
        <v>0</v>
      </c>
      <c r="Q81" s="105">
        <v>0</v>
      </c>
      <c r="R81" s="274">
        <v>0</v>
      </c>
      <c r="S81" s="105">
        <v>0</v>
      </c>
      <c r="T81" s="274">
        <v>0</v>
      </c>
      <c r="U81" s="105">
        <v>0</v>
      </c>
      <c r="V81" s="274">
        <v>0</v>
      </c>
      <c r="W81" s="105">
        <f t="shared" si="32"/>
        <v>0</v>
      </c>
      <c r="X81" s="273">
        <f t="shared" si="32"/>
        <v>0</v>
      </c>
      <c r="Y81" s="83">
        <f t="shared" si="37"/>
        <v>0</v>
      </c>
      <c r="Z81" s="83">
        <f t="shared" si="37"/>
        <v>0</v>
      </c>
      <c r="AA81" s="82">
        <f t="shared" si="33"/>
        <v>0</v>
      </c>
      <c r="AB81" s="280">
        <f t="shared" si="33"/>
        <v>0</v>
      </c>
      <c r="AC81" s="84">
        <f t="shared" si="34"/>
        <v>0</v>
      </c>
      <c r="AD81" s="84">
        <f t="shared" si="35"/>
        <v>0</v>
      </c>
      <c r="AE81" s="392"/>
      <c r="AF81" s="238"/>
    </row>
    <row r="82" spans="1:32" s="54" customFormat="1" ht="45">
      <c r="A82" s="256"/>
      <c r="B82" s="81"/>
      <c r="C82" s="81"/>
      <c r="D82" s="81"/>
      <c r="E82" s="81">
        <v>1400</v>
      </c>
      <c r="F82" s="59" t="s">
        <v>234</v>
      </c>
      <c r="G82" s="59" t="s">
        <v>239</v>
      </c>
      <c r="H82" s="97">
        <v>30</v>
      </c>
      <c r="I82" s="133" t="s">
        <v>100</v>
      </c>
      <c r="J82" s="194">
        <v>76242</v>
      </c>
      <c r="K82" s="31">
        <v>0</v>
      </c>
      <c r="L82" s="215">
        <v>0</v>
      </c>
      <c r="M82" s="102">
        <v>30</v>
      </c>
      <c r="N82" s="225">
        <v>76242</v>
      </c>
      <c r="O82" s="105">
        <v>0</v>
      </c>
      <c r="P82" s="274">
        <v>0</v>
      </c>
      <c r="Q82" s="105">
        <v>30</v>
      </c>
      <c r="R82" s="274">
        <f>45289-P82</f>
        <v>45289</v>
      </c>
      <c r="S82" s="105">
        <v>0</v>
      </c>
      <c r="T82" s="274">
        <v>0</v>
      </c>
      <c r="U82" s="105">
        <v>0</v>
      </c>
      <c r="V82" s="274">
        <v>0</v>
      </c>
      <c r="W82" s="105">
        <f t="shared" si="32"/>
        <v>30</v>
      </c>
      <c r="X82" s="273">
        <f t="shared" si="32"/>
        <v>45289</v>
      </c>
      <c r="Y82" s="83">
        <f t="shared" si="37"/>
        <v>100</v>
      </c>
      <c r="Z82" s="83">
        <f t="shared" si="37"/>
        <v>59.401642139503167</v>
      </c>
      <c r="AA82" s="82">
        <f t="shared" si="33"/>
        <v>30</v>
      </c>
      <c r="AB82" s="280">
        <f t="shared" si="33"/>
        <v>45289</v>
      </c>
      <c r="AC82" s="84">
        <f t="shared" si="34"/>
        <v>100</v>
      </c>
      <c r="AD82" s="84">
        <f t="shared" si="35"/>
        <v>59.401642139503167</v>
      </c>
      <c r="AE82" s="392"/>
      <c r="AF82" s="238"/>
    </row>
    <row r="83" spans="1:32" s="54" customFormat="1" ht="45">
      <c r="A83" s="256"/>
      <c r="B83" s="81"/>
      <c r="C83" s="81"/>
      <c r="D83" s="81"/>
      <c r="E83" s="81">
        <v>1500</v>
      </c>
      <c r="F83" s="59" t="s">
        <v>235</v>
      </c>
      <c r="G83" s="59" t="s">
        <v>238</v>
      </c>
      <c r="H83" s="97">
        <v>210</v>
      </c>
      <c r="I83" s="133" t="s">
        <v>100</v>
      </c>
      <c r="J83" s="194">
        <v>135982.29999999999</v>
      </c>
      <c r="K83" s="31">
        <v>0</v>
      </c>
      <c r="L83" s="215">
        <v>0</v>
      </c>
      <c r="M83" s="102">
        <v>210</v>
      </c>
      <c r="N83" s="225">
        <v>135982.29999999999</v>
      </c>
      <c r="O83" s="105">
        <v>0</v>
      </c>
      <c r="P83" s="274">
        <v>19260.3</v>
      </c>
      <c r="Q83" s="105">
        <v>210</v>
      </c>
      <c r="R83" s="274">
        <f>127394.5-P83</f>
        <v>108134.2</v>
      </c>
      <c r="S83" s="105">
        <v>0</v>
      </c>
      <c r="T83" s="274">
        <v>0</v>
      </c>
      <c r="U83" s="105">
        <v>0</v>
      </c>
      <c r="V83" s="274">
        <v>0</v>
      </c>
      <c r="W83" s="105">
        <f t="shared" si="32"/>
        <v>210</v>
      </c>
      <c r="X83" s="273">
        <f t="shared" si="32"/>
        <v>127394.5</v>
      </c>
      <c r="Y83" s="83">
        <f t="shared" si="36"/>
        <v>100</v>
      </c>
      <c r="Z83" s="83">
        <f t="shared" si="36"/>
        <v>93.684619248240409</v>
      </c>
      <c r="AA83" s="82">
        <f t="shared" si="33"/>
        <v>210</v>
      </c>
      <c r="AB83" s="280">
        <f t="shared" si="33"/>
        <v>127394.5</v>
      </c>
      <c r="AC83" s="84">
        <f t="shared" si="34"/>
        <v>100</v>
      </c>
      <c r="AD83" s="84">
        <f t="shared" si="35"/>
        <v>93.684619248240409</v>
      </c>
      <c r="AE83" s="397"/>
      <c r="AF83" s="238"/>
    </row>
    <row r="84" spans="1:32" s="54" customFormat="1" ht="11.25">
      <c r="A84" s="245"/>
      <c r="B84" s="65"/>
      <c r="C84" s="65"/>
      <c r="D84" s="65"/>
      <c r="E84" s="65"/>
      <c r="F84" s="66"/>
      <c r="G84" s="66"/>
      <c r="H84" s="90"/>
      <c r="I84" s="91"/>
      <c r="J84" s="200"/>
      <c r="K84" s="31"/>
      <c r="L84" s="208"/>
      <c r="M84" s="90"/>
      <c r="N84" s="224"/>
      <c r="O84" s="92"/>
      <c r="P84" s="92"/>
      <c r="Q84" s="92"/>
      <c r="R84" s="92"/>
      <c r="S84" s="92"/>
      <c r="T84" s="68"/>
      <c r="U84" s="393" t="s">
        <v>28</v>
      </c>
      <c r="V84" s="393"/>
      <c r="W84" s="393"/>
      <c r="X84" s="69"/>
      <c r="Y84" s="83">
        <f t="shared" ref="Y84:AD84" si="38">AVERAGE(Y69:Y83)</f>
        <v>23.333333333333332</v>
      </c>
      <c r="Z84" s="83">
        <f t="shared" si="38"/>
        <v>18.878723138738525</v>
      </c>
      <c r="AA84" s="83">
        <f t="shared" si="38"/>
        <v>28.333333333333332</v>
      </c>
      <c r="AB84" s="83">
        <f t="shared" si="38"/>
        <v>220496.81333333332</v>
      </c>
      <c r="AC84" s="83">
        <f t="shared" si="38"/>
        <v>76.666666666666671</v>
      </c>
      <c r="AD84" s="83">
        <f t="shared" si="38"/>
        <v>49.2930706972965</v>
      </c>
      <c r="AE84" s="169"/>
      <c r="AF84" s="238"/>
    </row>
    <row r="85" spans="1:32" s="54" customFormat="1" ht="11.25">
      <c r="A85" s="259"/>
      <c r="B85" s="71"/>
      <c r="C85" s="71"/>
      <c r="D85" s="71"/>
      <c r="E85" s="71"/>
      <c r="F85" s="123"/>
      <c r="G85" s="123"/>
      <c r="H85" s="93"/>
      <c r="I85" s="119"/>
      <c r="J85" s="203"/>
      <c r="K85" s="31"/>
      <c r="L85" s="216"/>
      <c r="M85" s="151"/>
      <c r="N85" s="224"/>
      <c r="O85" s="120"/>
      <c r="P85" s="120"/>
      <c r="Q85" s="120"/>
      <c r="R85" s="92"/>
      <c r="S85" s="120"/>
      <c r="T85" s="121"/>
      <c r="U85" s="393" t="s">
        <v>29</v>
      </c>
      <c r="V85" s="393"/>
      <c r="W85" s="393"/>
      <c r="X85" s="122"/>
      <c r="Y85" s="152"/>
      <c r="Z85" s="152"/>
      <c r="AA85" s="152"/>
      <c r="AB85" s="152"/>
      <c r="AC85" s="86"/>
      <c r="AD85" s="86"/>
      <c r="AE85" s="170"/>
      <c r="AF85" s="260"/>
    </row>
    <row r="86" spans="1:32" s="54" customFormat="1" ht="112.5">
      <c r="A86" s="261" t="s">
        <v>63</v>
      </c>
      <c r="B86" s="38">
        <v>1</v>
      </c>
      <c r="C86" s="38">
        <v>11</v>
      </c>
      <c r="D86" s="38" t="s">
        <v>14</v>
      </c>
      <c r="E86" s="189">
        <v>22</v>
      </c>
      <c r="F86" s="116" t="s">
        <v>151</v>
      </c>
      <c r="G86" s="116" t="s">
        <v>279</v>
      </c>
      <c r="H86" s="190">
        <v>100</v>
      </c>
      <c r="I86" s="100" t="s">
        <v>24</v>
      </c>
      <c r="J86" s="398">
        <v>5235289.0199999996</v>
      </c>
      <c r="K86" s="184">
        <v>1</v>
      </c>
      <c r="L86" s="394">
        <f>SUM(L91:L103)</f>
        <v>2151491.15</v>
      </c>
      <c r="M86" s="372">
        <v>1</v>
      </c>
      <c r="N86" s="394">
        <f>SUM(N91:N104)</f>
        <v>1176771</v>
      </c>
      <c r="O86" s="104"/>
      <c r="P86" s="394">
        <f>SUM(P91:P103)</f>
        <v>0</v>
      </c>
      <c r="Q86" s="104"/>
      <c r="R86" s="394">
        <f>SUM(R91:R103)</f>
        <v>213513.2</v>
      </c>
      <c r="S86" s="104"/>
      <c r="T86" s="394">
        <f>SUM(T91:T103)</f>
        <v>0</v>
      </c>
      <c r="U86" s="85"/>
      <c r="V86" s="394">
        <f>SUM(V91:V103)</f>
        <v>0</v>
      </c>
      <c r="W86" s="57"/>
      <c r="X86" s="394">
        <f>SUM(X91:X104)</f>
        <v>308838.2</v>
      </c>
      <c r="Y86" s="124"/>
      <c r="Z86" s="124"/>
      <c r="AA86" s="125"/>
      <c r="AB86" s="394">
        <f>SUM(AB91:AB103)</f>
        <v>2365004.35</v>
      </c>
      <c r="AC86" s="126"/>
      <c r="AD86" s="126"/>
      <c r="AE86" s="392"/>
      <c r="AF86" s="262"/>
    </row>
    <row r="87" spans="1:32" s="54" customFormat="1" ht="56.25">
      <c r="A87" s="252"/>
      <c r="B87" s="38"/>
      <c r="C87" s="38"/>
      <c r="D87" s="38"/>
      <c r="E87" s="186"/>
      <c r="F87" s="116"/>
      <c r="G87" s="116" t="s">
        <v>280</v>
      </c>
      <c r="H87" s="188">
        <v>100</v>
      </c>
      <c r="I87" s="100" t="s">
        <v>24</v>
      </c>
      <c r="J87" s="399"/>
      <c r="K87" s="177">
        <v>11</v>
      </c>
      <c r="L87" s="395"/>
      <c r="M87" s="373">
        <v>1</v>
      </c>
      <c r="N87" s="395"/>
      <c r="O87" s="138"/>
      <c r="P87" s="395"/>
      <c r="Q87" s="138"/>
      <c r="R87" s="395"/>
      <c r="S87" s="138"/>
      <c r="T87" s="395"/>
      <c r="U87" s="142"/>
      <c r="V87" s="395"/>
      <c r="W87" s="143"/>
      <c r="X87" s="395"/>
      <c r="Y87" s="144"/>
      <c r="Z87" s="144"/>
      <c r="AA87" s="143"/>
      <c r="AB87" s="395"/>
      <c r="AC87" s="145"/>
      <c r="AD87" s="145"/>
      <c r="AE87" s="392"/>
      <c r="AF87" s="253"/>
    </row>
    <row r="88" spans="1:32" s="54" customFormat="1" ht="45">
      <c r="A88" s="252"/>
      <c r="B88" s="38"/>
      <c r="C88" s="38"/>
      <c r="D88" s="38"/>
      <c r="E88" s="186"/>
      <c r="F88" s="116"/>
      <c r="G88" s="116" t="s">
        <v>281</v>
      </c>
      <c r="H88" s="188">
        <v>100</v>
      </c>
      <c r="I88" s="100" t="s">
        <v>24</v>
      </c>
      <c r="J88" s="399"/>
      <c r="K88" s="177">
        <v>0</v>
      </c>
      <c r="L88" s="395"/>
      <c r="M88" s="373">
        <v>1</v>
      </c>
      <c r="N88" s="395"/>
      <c r="O88" s="138"/>
      <c r="P88" s="395"/>
      <c r="Q88" s="138"/>
      <c r="R88" s="395"/>
      <c r="S88" s="138"/>
      <c r="T88" s="395"/>
      <c r="U88" s="142"/>
      <c r="V88" s="395"/>
      <c r="W88" s="143"/>
      <c r="X88" s="395"/>
      <c r="Y88" s="144"/>
      <c r="Z88" s="144"/>
      <c r="AA88" s="143"/>
      <c r="AB88" s="395"/>
      <c r="AC88" s="145"/>
      <c r="AD88" s="145"/>
      <c r="AE88" s="392"/>
      <c r="AF88" s="253"/>
    </row>
    <row r="89" spans="1:32" s="54" customFormat="1" ht="56.25">
      <c r="A89" s="252"/>
      <c r="B89" s="38"/>
      <c r="C89" s="38"/>
      <c r="D89" s="38"/>
      <c r="E89" s="186"/>
      <c r="F89" s="116"/>
      <c r="G89" s="116" t="s">
        <v>282</v>
      </c>
      <c r="H89" s="188" t="s">
        <v>283</v>
      </c>
      <c r="I89" s="100" t="s">
        <v>24</v>
      </c>
      <c r="J89" s="399"/>
      <c r="K89" s="177">
        <v>0</v>
      </c>
      <c r="L89" s="395"/>
      <c r="M89" s="371">
        <v>0.28570000000000001</v>
      </c>
      <c r="N89" s="395"/>
      <c r="O89" s="138"/>
      <c r="P89" s="395"/>
      <c r="Q89" s="138"/>
      <c r="R89" s="395"/>
      <c r="S89" s="138"/>
      <c r="T89" s="395"/>
      <c r="U89" s="142"/>
      <c r="V89" s="395"/>
      <c r="W89" s="143"/>
      <c r="X89" s="395"/>
      <c r="Y89" s="144"/>
      <c r="Z89" s="144"/>
      <c r="AA89" s="143"/>
      <c r="AB89" s="395"/>
      <c r="AC89" s="145"/>
      <c r="AD89" s="145"/>
      <c r="AE89" s="392"/>
      <c r="AF89" s="253"/>
    </row>
    <row r="90" spans="1:32" s="54" customFormat="1" ht="45">
      <c r="A90" s="252"/>
      <c r="B90" s="38"/>
      <c r="C90" s="38"/>
      <c r="D90" s="38"/>
      <c r="E90" s="186"/>
      <c r="F90" s="116"/>
      <c r="G90" s="116" t="s">
        <v>284</v>
      </c>
      <c r="H90" s="188" t="s">
        <v>285</v>
      </c>
      <c r="I90" s="100" t="s">
        <v>24</v>
      </c>
      <c r="J90" s="400"/>
      <c r="K90" s="177">
        <v>0</v>
      </c>
      <c r="L90" s="396"/>
      <c r="M90" s="371">
        <v>0.15579999999999999</v>
      </c>
      <c r="N90" s="396"/>
      <c r="O90" s="138"/>
      <c r="P90" s="396"/>
      <c r="Q90" s="138"/>
      <c r="R90" s="396"/>
      <c r="S90" s="138"/>
      <c r="T90" s="396"/>
      <c r="U90" s="142"/>
      <c r="V90" s="396"/>
      <c r="W90" s="143"/>
      <c r="X90" s="396"/>
      <c r="Y90" s="144"/>
      <c r="Z90" s="144"/>
      <c r="AA90" s="143"/>
      <c r="AB90" s="396"/>
      <c r="AC90" s="145"/>
      <c r="AD90" s="145"/>
      <c r="AE90" s="392"/>
      <c r="AF90" s="253"/>
    </row>
    <row r="91" spans="1:32" s="55" customFormat="1" ht="56.25">
      <c r="A91" s="263"/>
      <c r="B91" s="64"/>
      <c r="C91" s="64"/>
      <c r="D91" s="64"/>
      <c r="E91" s="64" t="s">
        <v>50</v>
      </c>
      <c r="F91" s="176" t="s">
        <v>152</v>
      </c>
      <c r="G91" s="176" t="s">
        <v>153</v>
      </c>
      <c r="H91" s="97">
        <v>10</v>
      </c>
      <c r="I91" s="133" t="s">
        <v>154</v>
      </c>
      <c r="J91" s="194">
        <v>1047022.89</v>
      </c>
      <c r="K91" s="31">
        <f>3+2</f>
        <v>5</v>
      </c>
      <c r="L91" s="217">
        <f>142261.6+80920+198729.75</f>
        <v>421911.35</v>
      </c>
      <c r="M91" s="102">
        <v>5</v>
      </c>
      <c r="N91" s="225">
        <v>131858</v>
      </c>
      <c r="O91" s="105">
        <v>0</v>
      </c>
      <c r="P91" s="274">
        <v>0</v>
      </c>
      <c r="Q91" s="105">
        <v>0</v>
      </c>
      <c r="R91" s="274">
        <f>53339-P91</f>
        <v>53339</v>
      </c>
      <c r="S91" s="105">
        <v>0</v>
      </c>
      <c r="T91" s="274">
        <v>0</v>
      </c>
      <c r="U91" s="105">
        <v>0</v>
      </c>
      <c r="V91" s="274">
        <v>0</v>
      </c>
      <c r="W91" s="105">
        <f t="shared" ref="W91:X104" si="39">O91+Q91+S91+U91</f>
        <v>0</v>
      </c>
      <c r="X91" s="273">
        <f>P91+R91+T91+V91</f>
        <v>53339</v>
      </c>
      <c r="Y91" s="83">
        <f t="shared" ref="Y91:Z104" si="40">(W91/M91)*100</f>
        <v>0</v>
      </c>
      <c r="Z91" s="83">
        <f t="shared" si="40"/>
        <v>40.451849717119934</v>
      </c>
      <c r="AA91" s="82">
        <f t="shared" ref="AA91:AB104" si="41">K91+W91</f>
        <v>5</v>
      </c>
      <c r="AB91" s="280">
        <f t="shared" si="41"/>
        <v>475250.35</v>
      </c>
      <c r="AC91" s="84">
        <f>(AA91/H91)*100</f>
        <v>50</v>
      </c>
      <c r="AD91" s="84">
        <f>(AB91/J91)*100</f>
        <v>45.390636111116919</v>
      </c>
      <c r="AE91" s="392"/>
      <c r="AF91" s="260"/>
    </row>
    <row r="92" spans="1:32" s="54" customFormat="1" ht="33.75">
      <c r="A92" s="256"/>
      <c r="B92" s="81"/>
      <c r="C92" s="81"/>
      <c r="D92" s="81"/>
      <c r="E92" s="64" t="s">
        <v>51</v>
      </c>
      <c r="F92" s="176" t="s">
        <v>217</v>
      </c>
      <c r="G92" s="176" t="s">
        <v>219</v>
      </c>
      <c r="H92" s="97">
        <v>210</v>
      </c>
      <c r="I92" s="133" t="s">
        <v>100</v>
      </c>
      <c r="J92" s="194">
        <v>197151.1</v>
      </c>
      <c r="K92" s="31">
        <v>210</v>
      </c>
      <c r="L92" s="217">
        <v>169562.2</v>
      </c>
      <c r="M92" s="102">
        <v>0</v>
      </c>
      <c r="N92" s="225">
        <v>0</v>
      </c>
      <c r="O92" s="105">
        <v>0</v>
      </c>
      <c r="P92" s="274">
        <v>0</v>
      </c>
      <c r="Q92" s="105">
        <v>0</v>
      </c>
      <c r="R92" s="274">
        <v>0</v>
      </c>
      <c r="S92" s="105">
        <v>0</v>
      </c>
      <c r="T92" s="274">
        <v>0</v>
      </c>
      <c r="U92" s="105">
        <v>0</v>
      </c>
      <c r="V92" s="274">
        <v>0</v>
      </c>
      <c r="W92" s="105">
        <f t="shared" si="39"/>
        <v>0</v>
      </c>
      <c r="X92" s="273">
        <f>P92+R92+T92+V92</f>
        <v>0</v>
      </c>
      <c r="Y92" s="83">
        <v>0</v>
      </c>
      <c r="Z92" s="83">
        <v>0</v>
      </c>
      <c r="AA92" s="82">
        <f t="shared" si="41"/>
        <v>210</v>
      </c>
      <c r="AB92" s="280">
        <f t="shared" si="41"/>
        <v>169562.2</v>
      </c>
      <c r="AC92" s="84">
        <f>(AA92/H92)*100</f>
        <v>100</v>
      </c>
      <c r="AD92" s="84">
        <f t="shared" ref="AD92:AD104" si="42">(AB92/J92)*100</f>
        <v>86.00621553721993</v>
      </c>
      <c r="AE92" s="392"/>
      <c r="AF92" s="260"/>
    </row>
    <row r="93" spans="1:32" s="54" customFormat="1" ht="56.25">
      <c r="A93" s="256"/>
      <c r="B93" s="81"/>
      <c r="C93" s="81"/>
      <c r="D93" s="81"/>
      <c r="E93" s="81" t="s">
        <v>58</v>
      </c>
      <c r="F93" s="176" t="s">
        <v>155</v>
      </c>
      <c r="G93" s="176" t="s">
        <v>156</v>
      </c>
      <c r="H93" s="97">
        <v>50</v>
      </c>
      <c r="I93" s="133" t="s">
        <v>118</v>
      </c>
      <c r="J93" s="194">
        <v>432799.37</v>
      </c>
      <c r="K93" s="31">
        <v>50</v>
      </c>
      <c r="L93" s="217">
        <f>80925+40328.4+85255.4</f>
        <v>206508.79999999999</v>
      </c>
      <c r="M93" s="102">
        <v>50</v>
      </c>
      <c r="N93" s="225">
        <v>59830</v>
      </c>
      <c r="O93" s="105">
        <v>0</v>
      </c>
      <c r="P93" s="274">
        <v>0</v>
      </c>
      <c r="Q93" s="105">
        <v>0</v>
      </c>
      <c r="R93" s="274">
        <v>0</v>
      </c>
      <c r="S93" s="105">
        <v>0</v>
      </c>
      <c r="T93" s="274">
        <v>0</v>
      </c>
      <c r="U93" s="105">
        <v>0</v>
      </c>
      <c r="V93" s="274">
        <v>0</v>
      </c>
      <c r="W93" s="105">
        <f t="shared" si="39"/>
        <v>0</v>
      </c>
      <c r="X93" s="273">
        <f>P93+R93+T93+V93</f>
        <v>0</v>
      </c>
      <c r="Y93" s="83">
        <f t="shared" si="40"/>
        <v>0</v>
      </c>
      <c r="Z93" s="83">
        <f t="shared" si="40"/>
        <v>0</v>
      </c>
      <c r="AA93" s="82">
        <f t="shared" si="41"/>
        <v>50</v>
      </c>
      <c r="AB93" s="280">
        <f t="shared" si="41"/>
        <v>206508.79999999999</v>
      </c>
      <c r="AC93" s="84">
        <f t="shared" ref="AC93:AC104" si="43">(AA93/H93)*100</f>
        <v>100</v>
      </c>
      <c r="AD93" s="84">
        <f t="shared" si="42"/>
        <v>47.71467204307622</v>
      </c>
      <c r="AE93" s="392"/>
      <c r="AF93" s="260"/>
    </row>
    <row r="94" spans="1:32" s="54" customFormat="1" ht="101.25">
      <c r="A94" s="256"/>
      <c r="B94" s="81"/>
      <c r="C94" s="81"/>
      <c r="D94" s="81"/>
      <c r="E94" s="81" t="s">
        <v>120</v>
      </c>
      <c r="F94" s="59" t="s">
        <v>157</v>
      </c>
      <c r="G94" s="59" t="s">
        <v>158</v>
      </c>
      <c r="H94" s="97" t="s">
        <v>159</v>
      </c>
      <c r="I94" s="133" t="s">
        <v>100</v>
      </c>
      <c r="J94" s="194">
        <v>1119135.02</v>
      </c>
      <c r="K94" s="97" t="s">
        <v>160</v>
      </c>
      <c r="L94" s="218">
        <f>181764.8+196783.1+216142</f>
        <v>594689.9</v>
      </c>
      <c r="M94" s="102" t="s">
        <v>159</v>
      </c>
      <c r="N94" s="225">
        <v>230038</v>
      </c>
      <c r="O94" s="105">
        <v>0</v>
      </c>
      <c r="P94" s="274">
        <v>0</v>
      </c>
      <c r="Q94" s="105">
        <v>70</v>
      </c>
      <c r="R94" s="274">
        <f>145008-P94</f>
        <v>145008</v>
      </c>
      <c r="S94" s="105">
        <v>0</v>
      </c>
      <c r="T94" s="274">
        <v>0</v>
      </c>
      <c r="U94" s="105">
        <v>0</v>
      </c>
      <c r="V94" s="274">
        <v>0</v>
      </c>
      <c r="W94" s="105">
        <f>Q94</f>
        <v>70</v>
      </c>
      <c r="X94" s="273">
        <f>P94+R94+T94+V94</f>
        <v>145008</v>
      </c>
      <c r="Y94" s="279" t="s">
        <v>159</v>
      </c>
      <c r="Z94" s="83">
        <f t="shared" si="40"/>
        <v>63.036541788747947</v>
      </c>
      <c r="AA94" s="155" t="s">
        <v>159</v>
      </c>
      <c r="AB94" s="280">
        <f t="shared" si="41"/>
        <v>739697.9</v>
      </c>
      <c r="AC94" s="278" t="s">
        <v>159</v>
      </c>
      <c r="AD94" s="84">
        <f t="shared" si="42"/>
        <v>66.095501148735394</v>
      </c>
      <c r="AE94" s="392"/>
      <c r="AF94" s="238"/>
    </row>
    <row r="95" spans="1:32" s="54" customFormat="1" ht="33.75" customHeight="1">
      <c r="A95" s="256"/>
      <c r="B95" s="81"/>
      <c r="C95" s="81"/>
      <c r="D95" s="81"/>
      <c r="E95" s="81" t="s">
        <v>56</v>
      </c>
      <c r="F95" s="59" t="s">
        <v>161</v>
      </c>
      <c r="G95" s="59" t="s">
        <v>162</v>
      </c>
      <c r="H95" s="97">
        <v>40</v>
      </c>
      <c r="I95" s="133" t="s">
        <v>100</v>
      </c>
      <c r="J95" s="194">
        <v>45000</v>
      </c>
      <c r="K95" s="31">
        <v>0</v>
      </c>
      <c r="L95" s="219">
        <f>27790.6</f>
        <v>27790.6</v>
      </c>
      <c r="M95" s="102">
        <v>0</v>
      </c>
      <c r="N95" s="225">
        <v>0</v>
      </c>
      <c r="O95" s="105">
        <v>0</v>
      </c>
      <c r="P95" s="274">
        <v>0</v>
      </c>
      <c r="Q95" s="105">
        <v>0</v>
      </c>
      <c r="R95" s="274">
        <v>0</v>
      </c>
      <c r="S95" s="105">
        <v>0</v>
      </c>
      <c r="T95" s="274">
        <v>0</v>
      </c>
      <c r="U95" s="105">
        <v>0</v>
      </c>
      <c r="V95" s="274">
        <v>0</v>
      </c>
      <c r="W95" s="105">
        <f t="shared" si="39"/>
        <v>0</v>
      </c>
      <c r="X95" s="273">
        <f t="shared" si="39"/>
        <v>0</v>
      </c>
      <c r="Y95" s="83">
        <v>0</v>
      </c>
      <c r="Z95" s="83">
        <v>0</v>
      </c>
      <c r="AA95" s="82">
        <f t="shared" si="41"/>
        <v>0</v>
      </c>
      <c r="AB95" s="280">
        <f t="shared" si="41"/>
        <v>27790.6</v>
      </c>
      <c r="AC95" s="84">
        <f t="shared" si="43"/>
        <v>0</v>
      </c>
      <c r="AD95" s="84">
        <f t="shared" si="42"/>
        <v>61.756888888888881</v>
      </c>
      <c r="AE95" s="392"/>
      <c r="AF95" s="238"/>
    </row>
    <row r="96" spans="1:32" s="54" customFormat="1" ht="45">
      <c r="A96" s="256"/>
      <c r="B96" s="81"/>
      <c r="C96" s="81"/>
      <c r="D96" s="81"/>
      <c r="E96" s="81" t="s">
        <v>52</v>
      </c>
      <c r="F96" s="59" t="s">
        <v>163</v>
      </c>
      <c r="G96" s="59" t="s">
        <v>164</v>
      </c>
      <c r="H96" s="97">
        <v>40</v>
      </c>
      <c r="I96" s="133" t="s">
        <v>100</v>
      </c>
      <c r="J96" s="194">
        <v>111877.5</v>
      </c>
      <c r="K96" s="31">
        <v>0</v>
      </c>
      <c r="L96" s="219">
        <f>37519.4</f>
        <v>37519.4</v>
      </c>
      <c r="M96" s="102">
        <v>0</v>
      </c>
      <c r="N96" s="225">
        <v>0</v>
      </c>
      <c r="O96" s="105">
        <v>0</v>
      </c>
      <c r="P96" s="274">
        <v>0</v>
      </c>
      <c r="Q96" s="105">
        <v>0</v>
      </c>
      <c r="R96" s="274">
        <v>0</v>
      </c>
      <c r="S96" s="105">
        <v>0</v>
      </c>
      <c r="T96" s="274">
        <v>0</v>
      </c>
      <c r="U96" s="105">
        <v>0</v>
      </c>
      <c r="V96" s="274">
        <v>0</v>
      </c>
      <c r="W96" s="105">
        <f t="shared" si="39"/>
        <v>0</v>
      </c>
      <c r="X96" s="273">
        <f t="shared" si="39"/>
        <v>0</v>
      </c>
      <c r="Y96" s="83">
        <v>0</v>
      </c>
      <c r="Z96" s="83">
        <v>0</v>
      </c>
      <c r="AA96" s="82">
        <f t="shared" si="41"/>
        <v>0</v>
      </c>
      <c r="AB96" s="280">
        <f t="shared" si="41"/>
        <v>37519.4</v>
      </c>
      <c r="AC96" s="84">
        <f t="shared" si="43"/>
        <v>0</v>
      </c>
      <c r="AD96" s="84">
        <f t="shared" si="42"/>
        <v>33.536144443699584</v>
      </c>
      <c r="AE96" s="392"/>
      <c r="AF96" s="238"/>
    </row>
    <row r="97" spans="1:32" s="54" customFormat="1" ht="45">
      <c r="A97" s="256"/>
      <c r="B97" s="81"/>
      <c r="C97" s="81"/>
      <c r="D97" s="81"/>
      <c r="E97" s="81" t="s">
        <v>53</v>
      </c>
      <c r="F97" s="59" t="s">
        <v>165</v>
      </c>
      <c r="G97" s="59" t="s">
        <v>166</v>
      </c>
      <c r="H97" s="97">
        <v>50</v>
      </c>
      <c r="I97" s="133" t="s">
        <v>100</v>
      </c>
      <c r="J97" s="194">
        <v>201320.7</v>
      </c>
      <c r="K97" s="31">
        <v>0</v>
      </c>
      <c r="L97" s="219">
        <f>84026</f>
        <v>84026</v>
      </c>
      <c r="M97" s="102">
        <v>0</v>
      </c>
      <c r="N97" s="225">
        <v>0</v>
      </c>
      <c r="O97" s="105">
        <v>0</v>
      </c>
      <c r="P97" s="274">
        <v>0</v>
      </c>
      <c r="Q97" s="105">
        <v>0</v>
      </c>
      <c r="R97" s="274">
        <v>0</v>
      </c>
      <c r="S97" s="105">
        <v>0</v>
      </c>
      <c r="T97" s="274">
        <v>0</v>
      </c>
      <c r="U97" s="105">
        <v>0</v>
      </c>
      <c r="V97" s="274">
        <v>0</v>
      </c>
      <c r="W97" s="105">
        <f t="shared" si="39"/>
        <v>0</v>
      </c>
      <c r="X97" s="273">
        <f t="shared" si="39"/>
        <v>0</v>
      </c>
      <c r="Y97" s="83">
        <v>0</v>
      </c>
      <c r="Z97" s="83">
        <v>0</v>
      </c>
      <c r="AA97" s="82">
        <f t="shared" si="41"/>
        <v>0</v>
      </c>
      <c r="AB97" s="280">
        <f t="shared" si="41"/>
        <v>84026</v>
      </c>
      <c r="AC97" s="84">
        <f t="shared" si="43"/>
        <v>0</v>
      </c>
      <c r="AD97" s="84">
        <f t="shared" si="42"/>
        <v>41.737387163863424</v>
      </c>
      <c r="AE97" s="392"/>
      <c r="AF97" s="238"/>
    </row>
    <row r="98" spans="1:32" s="54" customFormat="1" ht="78.75">
      <c r="A98" s="256"/>
      <c r="B98" s="81"/>
      <c r="C98" s="81"/>
      <c r="D98" s="81"/>
      <c r="E98" s="81" t="s">
        <v>74</v>
      </c>
      <c r="F98" s="59" t="s">
        <v>203</v>
      </c>
      <c r="G98" s="59" t="s">
        <v>204</v>
      </c>
      <c r="H98" s="97">
        <v>40</v>
      </c>
      <c r="I98" s="133" t="s">
        <v>100</v>
      </c>
      <c r="J98" s="194">
        <v>233460.92</v>
      </c>
      <c r="K98" s="31">
        <v>40</v>
      </c>
      <c r="L98" s="219">
        <f>69743.9</f>
        <v>69743.899999999994</v>
      </c>
      <c r="M98" s="102">
        <v>0</v>
      </c>
      <c r="N98" s="225">
        <v>0</v>
      </c>
      <c r="O98" s="105">
        <v>0</v>
      </c>
      <c r="P98" s="274">
        <v>0</v>
      </c>
      <c r="Q98" s="105">
        <v>0</v>
      </c>
      <c r="R98" s="274">
        <v>0</v>
      </c>
      <c r="S98" s="105">
        <v>0</v>
      </c>
      <c r="T98" s="274">
        <v>0</v>
      </c>
      <c r="U98" s="105">
        <v>0</v>
      </c>
      <c r="V98" s="274">
        <v>0</v>
      </c>
      <c r="W98" s="105">
        <f t="shared" si="39"/>
        <v>0</v>
      </c>
      <c r="X98" s="273">
        <f t="shared" si="39"/>
        <v>0</v>
      </c>
      <c r="Y98" s="83">
        <v>0</v>
      </c>
      <c r="Z98" s="83">
        <v>0</v>
      </c>
      <c r="AA98" s="82">
        <f t="shared" si="41"/>
        <v>40</v>
      </c>
      <c r="AB98" s="280">
        <f t="shared" si="41"/>
        <v>69743.899999999994</v>
      </c>
      <c r="AC98" s="84">
        <f t="shared" si="43"/>
        <v>100</v>
      </c>
      <c r="AD98" s="84">
        <f t="shared" si="42"/>
        <v>29.873907804355433</v>
      </c>
      <c r="AE98" s="392"/>
      <c r="AF98" s="238"/>
    </row>
    <row r="99" spans="1:32" s="54" customFormat="1" ht="90">
      <c r="A99" s="256"/>
      <c r="B99" s="81"/>
      <c r="C99" s="81"/>
      <c r="D99" s="81"/>
      <c r="E99" s="81" t="s">
        <v>205</v>
      </c>
      <c r="F99" s="59" t="s">
        <v>206</v>
      </c>
      <c r="G99" s="59" t="s">
        <v>207</v>
      </c>
      <c r="H99" s="97">
        <v>40</v>
      </c>
      <c r="I99" s="133" t="s">
        <v>100</v>
      </c>
      <c r="J99" s="194">
        <v>225698.97</v>
      </c>
      <c r="K99" s="31">
        <v>40</v>
      </c>
      <c r="L99" s="219">
        <v>68187</v>
      </c>
      <c r="M99" s="102">
        <v>0</v>
      </c>
      <c r="N99" s="225">
        <v>0</v>
      </c>
      <c r="O99" s="105">
        <v>0</v>
      </c>
      <c r="P99" s="274">
        <v>0</v>
      </c>
      <c r="Q99" s="105">
        <v>0</v>
      </c>
      <c r="R99" s="274">
        <v>0</v>
      </c>
      <c r="S99" s="105">
        <v>0</v>
      </c>
      <c r="T99" s="274">
        <v>0</v>
      </c>
      <c r="U99" s="105">
        <v>0</v>
      </c>
      <c r="V99" s="274">
        <v>0</v>
      </c>
      <c r="W99" s="105">
        <f t="shared" si="39"/>
        <v>0</v>
      </c>
      <c r="X99" s="273">
        <f t="shared" si="39"/>
        <v>0</v>
      </c>
      <c r="Y99" s="83">
        <v>0</v>
      </c>
      <c r="Z99" s="83">
        <v>0</v>
      </c>
      <c r="AA99" s="82">
        <f t="shared" si="41"/>
        <v>40</v>
      </c>
      <c r="AB99" s="280">
        <f t="shared" si="41"/>
        <v>68187</v>
      </c>
      <c r="AC99" s="84">
        <f t="shared" si="43"/>
        <v>100</v>
      </c>
      <c r="AD99" s="84">
        <f t="shared" si="42"/>
        <v>30.211480362537763</v>
      </c>
      <c r="AE99" s="392"/>
      <c r="AF99" s="238"/>
    </row>
    <row r="100" spans="1:32" s="54" customFormat="1" ht="45">
      <c r="A100" s="256"/>
      <c r="B100" s="81"/>
      <c r="C100" s="81"/>
      <c r="D100" s="81"/>
      <c r="E100" s="81" t="s">
        <v>55</v>
      </c>
      <c r="F100" s="59" t="s">
        <v>208</v>
      </c>
      <c r="G100" s="59" t="s">
        <v>209</v>
      </c>
      <c r="H100" s="97">
        <v>40</v>
      </c>
      <c r="I100" s="133" t="s">
        <v>100</v>
      </c>
      <c r="J100" s="194">
        <v>240151.09</v>
      </c>
      <c r="K100" s="31">
        <v>40</v>
      </c>
      <c r="L100" s="219">
        <f>71736.1</f>
        <v>71736.100000000006</v>
      </c>
      <c r="M100" s="102">
        <v>40</v>
      </c>
      <c r="N100" s="225">
        <v>75126</v>
      </c>
      <c r="O100" s="105">
        <v>0</v>
      </c>
      <c r="P100" s="274">
        <v>0</v>
      </c>
      <c r="Q100" s="105">
        <v>0</v>
      </c>
      <c r="R100" s="274">
        <v>0</v>
      </c>
      <c r="S100" s="105">
        <v>0</v>
      </c>
      <c r="T100" s="274">
        <v>0</v>
      </c>
      <c r="U100" s="105">
        <v>0</v>
      </c>
      <c r="V100" s="274">
        <v>0</v>
      </c>
      <c r="W100" s="105">
        <f t="shared" si="39"/>
        <v>0</v>
      </c>
      <c r="X100" s="273">
        <f t="shared" si="39"/>
        <v>0</v>
      </c>
      <c r="Y100" s="83">
        <f t="shared" si="40"/>
        <v>0</v>
      </c>
      <c r="Z100" s="83">
        <f t="shared" si="40"/>
        <v>0</v>
      </c>
      <c r="AA100" s="82">
        <f t="shared" si="41"/>
        <v>40</v>
      </c>
      <c r="AB100" s="280">
        <f t="shared" si="41"/>
        <v>71736.100000000006</v>
      </c>
      <c r="AC100" s="84">
        <f t="shared" si="43"/>
        <v>100</v>
      </c>
      <c r="AD100" s="84">
        <f t="shared" si="42"/>
        <v>29.871236478668493</v>
      </c>
      <c r="AE100" s="392"/>
      <c r="AF100" s="238"/>
    </row>
    <row r="101" spans="1:32" s="54" customFormat="1" ht="67.5">
      <c r="A101" s="256"/>
      <c r="B101" s="81"/>
      <c r="C101" s="81"/>
      <c r="D101" s="81"/>
      <c r="E101" s="81" t="s">
        <v>210</v>
      </c>
      <c r="F101" s="59" t="s">
        <v>211</v>
      </c>
      <c r="G101" s="59" t="s">
        <v>212</v>
      </c>
      <c r="H101" s="97">
        <v>30</v>
      </c>
      <c r="I101" s="133" t="s">
        <v>100</v>
      </c>
      <c r="J101" s="194">
        <v>490726.04</v>
      </c>
      <c r="K101" s="31">
        <v>30</v>
      </c>
      <c r="L101" s="219">
        <v>136255.6</v>
      </c>
      <c r="M101" s="102">
        <v>0</v>
      </c>
      <c r="N101" s="225">
        <v>0</v>
      </c>
      <c r="O101" s="105">
        <v>0</v>
      </c>
      <c r="P101" s="274">
        <v>0</v>
      </c>
      <c r="Q101" s="105">
        <v>0</v>
      </c>
      <c r="R101" s="274">
        <v>0</v>
      </c>
      <c r="S101" s="105">
        <v>0</v>
      </c>
      <c r="T101" s="274">
        <v>0</v>
      </c>
      <c r="U101" s="105">
        <v>0</v>
      </c>
      <c r="V101" s="274">
        <v>0</v>
      </c>
      <c r="W101" s="105">
        <f t="shared" si="39"/>
        <v>0</v>
      </c>
      <c r="X101" s="273">
        <f t="shared" si="39"/>
        <v>0</v>
      </c>
      <c r="Y101" s="83">
        <v>0</v>
      </c>
      <c r="Z101" s="83">
        <v>0</v>
      </c>
      <c r="AA101" s="82">
        <f t="shared" si="41"/>
        <v>30</v>
      </c>
      <c r="AB101" s="280">
        <f t="shared" si="41"/>
        <v>136255.6</v>
      </c>
      <c r="AC101" s="84">
        <f t="shared" si="43"/>
        <v>100</v>
      </c>
      <c r="AD101" s="84">
        <f t="shared" si="42"/>
        <v>27.766123843764234</v>
      </c>
      <c r="AE101" s="392"/>
      <c r="AF101" s="238"/>
    </row>
    <row r="102" spans="1:32" s="54" customFormat="1" ht="78.75">
      <c r="A102" s="256"/>
      <c r="B102" s="81"/>
      <c r="C102" s="81"/>
      <c r="D102" s="81"/>
      <c r="E102" s="81" t="s">
        <v>57</v>
      </c>
      <c r="F102" s="59" t="s">
        <v>213</v>
      </c>
      <c r="G102" s="59" t="s">
        <v>214</v>
      </c>
      <c r="H102" s="97">
        <v>200</v>
      </c>
      <c r="I102" s="133" t="s">
        <v>100</v>
      </c>
      <c r="J102" s="194">
        <v>890945.42</v>
      </c>
      <c r="K102" s="31">
        <v>200</v>
      </c>
      <c r="L102" s="219">
        <v>263560.3</v>
      </c>
      <c r="M102" s="102">
        <v>245</v>
      </c>
      <c r="N102" s="225">
        <v>252595</v>
      </c>
      <c r="O102" s="105">
        <v>0</v>
      </c>
      <c r="P102" s="274">
        <v>0</v>
      </c>
      <c r="Q102" s="105">
        <v>0</v>
      </c>
      <c r="R102" s="274">
        <v>0</v>
      </c>
      <c r="S102" s="105">
        <v>0</v>
      </c>
      <c r="T102" s="274">
        <v>0</v>
      </c>
      <c r="U102" s="105">
        <v>0</v>
      </c>
      <c r="V102" s="274">
        <v>0</v>
      </c>
      <c r="W102" s="105">
        <f t="shared" si="39"/>
        <v>0</v>
      </c>
      <c r="X102" s="273">
        <f t="shared" si="39"/>
        <v>0</v>
      </c>
      <c r="Y102" s="83">
        <f>(W102/M102)*100</f>
        <v>0</v>
      </c>
      <c r="Z102" s="83">
        <f>(X102/N102)*100</f>
        <v>0</v>
      </c>
      <c r="AA102" s="82">
        <f t="shared" si="41"/>
        <v>200</v>
      </c>
      <c r="AB102" s="280">
        <f t="shared" si="41"/>
        <v>263560.3</v>
      </c>
      <c r="AC102" s="84">
        <f t="shared" si="43"/>
        <v>100</v>
      </c>
      <c r="AD102" s="84">
        <f t="shared" si="42"/>
        <v>29.5820926942977</v>
      </c>
      <c r="AE102" s="392"/>
      <c r="AF102" s="238"/>
    </row>
    <row r="103" spans="1:32" s="54" customFormat="1" ht="45">
      <c r="A103" s="256"/>
      <c r="B103" s="81"/>
      <c r="C103" s="81"/>
      <c r="D103" s="81"/>
      <c r="E103" s="81">
        <v>1400</v>
      </c>
      <c r="F103" s="59" t="s">
        <v>236</v>
      </c>
      <c r="G103" s="59" t="s">
        <v>242</v>
      </c>
      <c r="H103" s="97">
        <v>40</v>
      </c>
      <c r="I103" s="133" t="s">
        <v>100</v>
      </c>
      <c r="J103" s="194">
        <v>72654</v>
      </c>
      <c r="K103" s="31">
        <v>0</v>
      </c>
      <c r="L103" s="219">
        <v>0</v>
      </c>
      <c r="M103" s="102">
        <v>40</v>
      </c>
      <c r="N103" s="225">
        <v>72654</v>
      </c>
      <c r="O103" s="105">
        <v>0</v>
      </c>
      <c r="P103" s="274">
        <v>0</v>
      </c>
      <c r="Q103" s="105">
        <v>0</v>
      </c>
      <c r="R103" s="274">
        <f>15166.2-P103</f>
        <v>15166.2</v>
      </c>
      <c r="S103" s="105">
        <v>0</v>
      </c>
      <c r="T103" s="274">
        <v>0</v>
      </c>
      <c r="U103" s="105">
        <v>0</v>
      </c>
      <c r="V103" s="274">
        <v>0</v>
      </c>
      <c r="W103" s="105">
        <f t="shared" si="39"/>
        <v>0</v>
      </c>
      <c r="X103" s="273">
        <f t="shared" si="39"/>
        <v>15166.2</v>
      </c>
      <c r="Y103" s="83">
        <f t="shared" ref="Y103" si="44">(W103/M103)*100</f>
        <v>0</v>
      </c>
      <c r="Z103" s="83">
        <f>(X103/N103)*100</f>
        <v>20.874556115286154</v>
      </c>
      <c r="AA103" s="82">
        <f t="shared" si="41"/>
        <v>0</v>
      </c>
      <c r="AB103" s="280">
        <f t="shared" si="41"/>
        <v>15166.2</v>
      </c>
      <c r="AC103" s="84">
        <f t="shared" si="43"/>
        <v>0</v>
      </c>
      <c r="AD103" s="84">
        <f t="shared" si="42"/>
        <v>20.874556115286154</v>
      </c>
      <c r="AE103" s="392"/>
      <c r="AF103" s="238"/>
    </row>
    <row r="104" spans="1:32" s="54" customFormat="1" ht="67.5">
      <c r="A104" s="256"/>
      <c r="B104" s="81"/>
      <c r="C104" s="81"/>
      <c r="D104" s="81"/>
      <c r="E104" s="81">
        <v>1700</v>
      </c>
      <c r="F104" s="59" t="s">
        <v>237</v>
      </c>
      <c r="G104" s="59" t="s">
        <v>243</v>
      </c>
      <c r="H104" s="97">
        <v>1</v>
      </c>
      <c r="I104" s="133" t="s">
        <v>244</v>
      </c>
      <c r="J104" s="194">
        <v>354670</v>
      </c>
      <c r="K104" s="31">
        <v>0</v>
      </c>
      <c r="L104" s="219">
        <v>0</v>
      </c>
      <c r="M104" s="102">
        <v>1</v>
      </c>
      <c r="N104" s="225">
        <v>354670</v>
      </c>
      <c r="O104" s="105">
        <v>1</v>
      </c>
      <c r="P104" s="274">
        <v>38935</v>
      </c>
      <c r="Q104" s="105">
        <v>0</v>
      </c>
      <c r="R104" s="274">
        <f>95325-P104</f>
        <v>56390</v>
      </c>
      <c r="S104" s="105">
        <v>0</v>
      </c>
      <c r="T104" s="274">
        <v>0</v>
      </c>
      <c r="U104" s="105">
        <v>0</v>
      </c>
      <c r="V104" s="274">
        <v>0</v>
      </c>
      <c r="W104" s="105">
        <f t="shared" si="39"/>
        <v>1</v>
      </c>
      <c r="X104" s="273">
        <f t="shared" si="39"/>
        <v>95325</v>
      </c>
      <c r="Y104" s="83">
        <f t="shared" si="40"/>
        <v>100</v>
      </c>
      <c r="Z104" s="83">
        <f>(X104/N104)*100</f>
        <v>26.87709701976485</v>
      </c>
      <c r="AA104" s="82">
        <f t="shared" si="41"/>
        <v>1</v>
      </c>
      <c r="AB104" s="280">
        <f t="shared" si="41"/>
        <v>95325</v>
      </c>
      <c r="AC104" s="84">
        <f t="shared" si="43"/>
        <v>100</v>
      </c>
      <c r="AD104" s="84">
        <f t="shared" si="42"/>
        <v>26.87709701976485</v>
      </c>
      <c r="AE104" s="392"/>
      <c r="AF104" s="238"/>
    </row>
    <row r="105" spans="1:32" s="54" customFormat="1" ht="11.25">
      <c r="A105" s="245"/>
      <c r="B105" s="65"/>
      <c r="C105" s="65"/>
      <c r="D105" s="65"/>
      <c r="E105" s="65"/>
      <c r="F105" s="66"/>
      <c r="G105" s="66"/>
      <c r="H105" s="90"/>
      <c r="I105" s="91"/>
      <c r="J105" s="204"/>
      <c r="K105" s="90"/>
      <c r="L105" s="208"/>
      <c r="M105" s="52"/>
      <c r="N105" s="224"/>
      <c r="O105" s="92"/>
      <c r="P105" s="92"/>
      <c r="Q105" s="92"/>
      <c r="R105" s="92"/>
      <c r="S105" s="92"/>
      <c r="T105" s="68"/>
      <c r="U105" s="393" t="s">
        <v>28</v>
      </c>
      <c r="V105" s="393"/>
      <c r="W105" s="393"/>
      <c r="X105" s="69"/>
      <c r="Y105" s="83">
        <f t="shared" ref="Y105:AD105" si="45">AVERAGE(Y91:Y104)</f>
        <v>7.6923076923076925</v>
      </c>
      <c r="Z105" s="83">
        <f t="shared" si="45"/>
        <v>10.802860331494205</v>
      </c>
      <c r="AA105" s="83">
        <f t="shared" si="45"/>
        <v>47.384615384615387</v>
      </c>
      <c r="AB105" s="83">
        <f t="shared" si="45"/>
        <v>175737.81071428573</v>
      </c>
      <c r="AC105" s="83">
        <f t="shared" si="45"/>
        <v>65.384615384615387</v>
      </c>
      <c r="AD105" s="83">
        <f t="shared" si="45"/>
        <v>41.235281403948214</v>
      </c>
      <c r="AE105" s="397"/>
      <c r="AF105" s="238"/>
    </row>
    <row r="106" spans="1:32" s="54" customFormat="1" ht="11.25">
      <c r="A106" s="259"/>
      <c r="B106" s="71"/>
      <c r="C106" s="71"/>
      <c r="D106" s="71"/>
      <c r="E106" s="71"/>
      <c r="F106" s="72"/>
      <c r="G106" s="72"/>
      <c r="H106" s="93"/>
      <c r="I106" s="94"/>
      <c r="J106" s="204"/>
      <c r="K106" s="93"/>
      <c r="L106" s="220"/>
      <c r="M106" s="93"/>
      <c r="N106" s="228"/>
      <c r="O106" s="95"/>
      <c r="P106" s="95"/>
      <c r="Q106" s="95"/>
      <c r="R106" s="95"/>
      <c r="S106" s="95"/>
      <c r="T106" s="73"/>
      <c r="U106" s="393" t="s">
        <v>29</v>
      </c>
      <c r="V106" s="393"/>
      <c r="W106" s="393"/>
      <c r="X106" s="74"/>
      <c r="Y106" s="83"/>
      <c r="Z106" s="83"/>
      <c r="AA106" s="83"/>
      <c r="AB106" s="83"/>
      <c r="AC106" s="84"/>
      <c r="AD106" s="84"/>
      <c r="AE106" s="169"/>
      <c r="AF106" s="238"/>
    </row>
    <row r="107" spans="1:32" s="54" customFormat="1" ht="67.5">
      <c r="A107" s="257" t="s">
        <v>64</v>
      </c>
      <c r="B107" s="38">
        <v>1</v>
      </c>
      <c r="C107" s="38">
        <v>11</v>
      </c>
      <c r="D107" s="38" t="s">
        <v>14</v>
      </c>
      <c r="E107" s="189">
        <v>23</v>
      </c>
      <c r="F107" s="116" t="s">
        <v>167</v>
      </c>
      <c r="G107" s="116" t="s">
        <v>286</v>
      </c>
      <c r="H107" s="372">
        <v>1</v>
      </c>
      <c r="I107" s="100" t="s">
        <v>128</v>
      </c>
      <c r="J107" s="375">
        <v>4797412.45</v>
      </c>
      <c r="K107" s="190">
        <v>1</v>
      </c>
      <c r="L107" s="375">
        <f>SUM(L110:L117)</f>
        <v>2616761.0350000001</v>
      </c>
      <c r="M107" s="372">
        <v>1</v>
      </c>
      <c r="N107" s="375">
        <f>SUM(N110:N117)</f>
        <v>1154804</v>
      </c>
      <c r="O107" s="104"/>
      <c r="P107" s="375">
        <f>SUM(P110:P117)</f>
        <v>28334</v>
      </c>
      <c r="Q107" s="138"/>
      <c r="R107" s="375">
        <f>SUM(R110:R117)</f>
        <v>525597.55000000005</v>
      </c>
      <c r="S107" s="127"/>
      <c r="T107" s="375">
        <f>SUM(T110:T117)</f>
        <v>0</v>
      </c>
      <c r="U107" s="128"/>
      <c r="V107" s="375">
        <f>SUM(V110:V117)</f>
        <v>0</v>
      </c>
      <c r="W107" s="138"/>
      <c r="X107" s="375">
        <f>SUM(X110:X117)</f>
        <v>553931.55000000005</v>
      </c>
      <c r="Y107" s="117"/>
      <c r="Z107" s="117"/>
      <c r="AA107" s="85"/>
      <c r="AB107" s="375">
        <f>SUM(AB110:AB117)</f>
        <v>3170692.585</v>
      </c>
      <c r="AC107" s="118"/>
      <c r="AD107" s="118"/>
      <c r="AE107" s="169"/>
      <c r="AF107" s="253"/>
    </row>
    <row r="108" spans="1:32" s="54" customFormat="1" ht="22.5">
      <c r="A108" s="252"/>
      <c r="B108" s="38"/>
      <c r="C108" s="38"/>
      <c r="D108" s="38"/>
      <c r="E108" s="186"/>
      <c r="F108" s="116"/>
      <c r="G108" s="116" t="s">
        <v>168</v>
      </c>
      <c r="H108" s="188">
        <v>81.75</v>
      </c>
      <c r="I108" s="100" t="s">
        <v>169</v>
      </c>
      <c r="J108" s="376"/>
      <c r="K108" s="177">
        <v>78.72</v>
      </c>
      <c r="L108" s="376"/>
      <c r="M108" s="371">
        <v>0.8175</v>
      </c>
      <c r="N108" s="376"/>
      <c r="O108" s="138"/>
      <c r="P108" s="376"/>
      <c r="Q108" s="138"/>
      <c r="R108" s="376"/>
      <c r="S108" s="138"/>
      <c r="T108" s="376"/>
      <c r="U108" s="142"/>
      <c r="V108" s="376"/>
      <c r="W108" s="143"/>
      <c r="X108" s="376"/>
      <c r="Y108" s="144"/>
      <c r="Z108" s="144"/>
      <c r="AA108" s="143"/>
      <c r="AB108" s="376"/>
      <c r="AC108" s="145"/>
      <c r="AD108" s="145"/>
      <c r="AE108" s="191"/>
      <c r="AF108" s="253"/>
    </row>
    <row r="109" spans="1:32" s="54" customFormat="1" ht="45">
      <c r="A109" s="252"/>
      <c r="B109" s="38"/>
      <c r="C109" s="38"/>
      <c r="D109" s="38"/>
      <c r="E109" s="186"/>
      <c r="F109" s="116"/>
      <c r="G109" s="116" t="s">
        <v>170</v>
      </c>
      <c r="H109" s="188">
        <v>11.69</v>
      </c>
      <c r="I109" s="100" t="s">
        <v>169</v>
      </c>
      <c r="J109" s="377"/>
      <c r="K109" s="177">
        <v>12.69</v>
      </c>
      <c r="L109" s="377"/>
      <c r="M109" s="371">
        <v>0.1169</v>
      </c>
      <c r="N109" s="377"/>
      <c r="O109" s="138"/>
      <c r="P109" s="377"/>
      <c r="Q109" s="138"/>
      <c r="R109" s="377"/>
      <c r="S109" s="138"/>
      <c r="T109" s="377"/>
      <c r="U109" s="142"/>
      <c r="V109" s="377"/>
      <c r="W109" s="143"/>
      <c r="X109" s="377"/>
      <c r="Y109" s="144"/>
      <c r="Z109" s="144"/>
      <c r="AA109" s="143"/>
      <c r="AB109" s="377"/>
      <c r="AC109" s="145"/>
      <c r="AD109" s="145"/>
      <c r="AE109" s="191"/>
      <c r="AF109" s="253"/>
    </row>
    <row r="110" spans="1:32" s="54" customFormat="1" ht="45">
      <c r="A110" s="263"/>
      <c r="B110" s="64"/>
      <c r="C110" s="64"/>
      <c r="D110" s="64"/>
      <c r="E110" s="64" t="s">
        <v>50</v>
      </c>
      <c r="F110" s="176" t="s">
        <v>171</v>
      </c>
      <c r="G110" s="176" t="s">
        <v>172</v>
      </c>
      <c r="H110" s="53">
        <v>525</v>
      </c>
      <c r="I110" s="101" t="s">
        <v>100</v>
      </c>
      <c r="J110" s="194">
        <v>483385</v>
      </c>
      <c r="K110" s="31">
        <v>525</v>
      </c>
      <c r="L110" s="221">
        <f>304585</f>
        <v>304585</v>
      </c>
      <c r="M110" s="102">
        <v>0</v>
      </c>
      <c r="N110" s="229">
        <v>0</v>
      </c>
      <c r="O110" s="105">
        <v>0</v>
      </c>
      <c r="P110" s="274">
        <v>0</v>
      </c>
      <c r="Q110" s="105">
        <v>0</v>
      </c>
      <c r="R110" s="274">
        <v>0</v>
      </c>
      <c r="S110" s="105">
        <v>0</v>
      </c>
      <c r="T110" s="274">
        <v>0</v>
      </c>
      <c r="U110" s="105">
        <v>0</v>
      </c>
      <c r="V110" s="274">
        <v>0</v>
      </c>
      <c r="W110" s="105">
        <f t="shared" ref="W110:X117" si="46">O110+Q110+S110+U110</f>
        <v>0</v>
      </c>
      <c r="X110" s="273">
        <f t="shared" si="46"/>
        <v>0</v>
      </c>
      <c r="Y110" s="83">
        <v>0</v>
      </c>
      <c r="Z110" s="83">
        <v>0</v>
      </c>
      <c r="AA110" s="82">
        <f t="shared" ref="AA110:AB117" si="47">K110+W110</f>
        <v>525</v>
      </c>
      <c r="AB110" s="280">
        <f t="shared" si="47"/>
        <v>304585</v>
      </c>
      <c r="AC110" s="84">
        <f t="shared" ref="AC110:AC116" si="48">(AA110/H110)*100</f>
        <v>100</v>
      </c>
      <c r="AD110" s="84">
        <f t="shared" ref="AD110:AD117" si="49">(AB110/J110)*100</f>
        <v>63.010850564250035</v>
      </c>
      <c r="AE110" s="391" t="s">
        <v>186</v>
      </c>
      <c r="AF110" s="238"/>
    </row>
    <row r="111" spans="1:32" s="54" customFormat="1" ht="78.75">
      <c r="A111" s="256"/>
      <c r="B111" s="81"/>
      <c r="C111" s="81"/>
      <c r="D111" s="81"/>
      <c r="E111" s="81" t="s">
        <v>51</v>
      </c>
      <c r="F111" s="59" t="s">
        <v>173</v>
      </c>
      <c r="G111" s="59" t="s">
        <v>246</v>
      </c>
      <c r="H111" s="97">
        <v>800</v>
      </c>
      <c r="I111" s="101" t="s">
        <v>100</v>
      </c>
      <c r="J111" s="194">
        <v>1650155.27</v>
      </c>
      <c r="K111" s="31">
        <v>1500</v>
      </c>
      <c r="L111" s="264">
        <f>382317.4+315537.35+280260.178</f>
        <v>978114.92800000007</v>
      </c>
      <c r="M111" s="102">
        <v>1400</v>
      </c>
      <c r="N111" s="264">
        <v>609261</v>
      </c>
      <c r="O111" s="105">
        <v>0</v>
      </c>
      <c r="P111" s="274">
        <v>11484.5</v>
      </c>
      <c r="Q111" s="105">
        <v>600</v>
      </c>
      <c r="R111" s="274">
        <f>343235.7-P111</f>
        <v>331751.2</v>
      </c>
      <c r="S111" s="105">
        <v>0</v>
      </c>
      <c r="T111" s="274">
        <v>0</v>
      </c>
      <c r="U111" s="105">
        <v>0</v>
      </c>
      <c r="V111" s="274">
        <v>0</v>
      </c>
      <c r="W111" s="105">
        <f t="shared" si="46"/>
        <v>600</v>
      </c>
      <c r="X111" s="273">
        <f t="shared" si="46"/>
        <v>343235.7</v>
      </c>
      <c r="Y111" s="83">
        <f t="shared" ref="Y111:Z112" si="50">(W111/M111)*100</f>
        <v>42.857142857142854</v>
      </c>
      <c r="Z111" s="83">
        <f t="shared" si="50"/>
        <v>56.336397701477694</v>
      </c>
      <c r="AA111" s="82">
        <f t="shared" si="47"/>
        <v>2100</v>
      </c>
      <c r="AB111" s="280">
        <f t="shared" si="47"/>
        <v>1321350.628</v>
      </c>
      <c r="AC111" s="84">
        <f t="shared" si="48"/>
        <v>262.5</v>
      </c>
      <c r="AD111" s="84">
        <f t="shared" si="49"/>
        <v>80.074321006168105</v>
      </c>
      <c r="AE111" s="392"/>
      <c r="AF111" s="238"/>
    </row>
    <row r="112" spans="1:32" s="54" customFormat="1" ht="45">
      <c r="A112" s="256"/>
      <c r="B112" s="81"/>
      <c r="C112" s="81"/>
      <c r="D112" s="81"/>
      <c r="E112" s="81" t="s">
        <v>58</v>
      </c>
      <c r="F112" s="59" t="s">
        <v>174</v>
      </c>
      <c r="G112" s="59" t="s">
        <v>245</v>
      </c>
      <c r="H112" s="192">
        <v>10</v>
      </c>
      <c r="I112" s="133" t="s">
        <v>136</v>
      </c>
      <c r="J112" s="194">
        <v>1716627.25</v>
      </c>
      <c r="K112" s="31">
        <v>7</v>
      </c>
      <c r="L112" s="222">
        <f>287865.8+271359.85+323030.257</f>
        <v>882255.90699999989</v>
      </c>
      <c r="M112" s="102">
        <v>7</v>
      </c>
      <c r="N112" s="230">
        <v>412613</v>
      </c>
      <c r="O112" s="105">
        <v>0</v>
      </c>
      <c r="P112" s="274">
        <v>16849.5</v>
      </c>
      <c r="Q112" s="105">
        <v>7</v>
      </c>
      <c r="R112" s="274">
        <f>210695.85-P112</f>
        <v>193846.35</v>
      </c>
      <c r="S112" s="105">
        <v>0</v>
      </c>
      <c r="T112" s="274">
        <v>0</v>
      </c>
      <c r="U112" s="105">
        <v>0</v>
      </c>
      <c r="V112" s="274">
        <v>0</v>
      </c>
      <c r="W112" s="105">
        <f t="shared" si="46"/>
        <v>7</v>
      </c>
      <c r="X112" s="273">
        <f t="shared" si="46"/>
        <v>210695.85</v>
      </c>
      <c r="Y112" s="83">
        <f t="shared" si="50"/>
        <v>100</v>
      </c>
      <c r="Z112" s="83">
        <f t="shared" si="50"/>
        <v>51.063793433556384</v>
      </c>
      <c r="AA112" s="82">
        <f t="shared" si="47"/>
        <v>14</v>
      </c>
      <c r="AB112" s="280">
        <f t="shared" si="47"/>
        <v>1092951.757</v>
      </c>
      <c r="AC112" s="84">
        <f t="shared" si="48"/>
        <v>140</v>
      </c>
      <c r="AD112" s="84">
        <f t="shared" si="49"/>
        <v>63.668554544966007</v>
      </c>
      <c r="AE112" s="392"/>
      <c r="AF112" s="238"/>
    </row>
    <row r="113" spans="1:32" s="54" customFormat="1" ht="33.75">
      <c r="A113" s="256"/>
      <c r="B113" s="81"/>
      <c r="C113" s="81"/>
      <c r="D113" s="81"/>
      <c r="E113" s="81" t="s">
        <v>120</v>
      </c>
      <c r="F113" s="59" t="s">
        <v>175</v>
      </c>
      <c r="G113" s="59" t="s">
        <v>176</v>
      </c>
      <c r="H113" s="97">
        <v>210</v>
      </c>
      <c r="I113" s="133" t="s">
        <v>100</v>
      </c>
      <c r="J113" s="194">
        <v>95305</v>
      </c>
      <c r="K113" s="31">
        <v>210</v>
      </c>
      <c r="L113" s="222">
        <f>89160</f>
        <v>89160</v>
      </c>
      <c r="M113" s="102">
        <v>0</v>
      </c>
      <c r="N113" s="230">
        <v>0</v>
      </c>
      <c r="O113" s="105">
        <v>0</v>
      </c>
      <c r="P113" s="274">
        <v>0</v>
      </c>
      <c r="Q113" s="105">
        <v>0</v>
      </c>
      <c r="R113" s="274">
        <v>0</v>
      </c>
      <c r="S113" s="105">
        <v>0</v>
      </c>
      <c r="T113" s="274">
        <v>0</v>
      </c>
      <c r="U113" s="105">
        <v>0</v>
      </c>
      <c r="V113" s="274">
        <v>0</v>
      </c>
      <c r="W113" s="105">
        <f t="shared" si="46"/>
        <v>0</v>
      </c>
      <c r="X113" s="273">
        <f t="shared" si="46"/>
        <v>0</v>
      </c>
      <c r="Y113" s="83">
        <v>0</v>
      </c>
      <c r="Z113" s="83">
        <v>0</v>
      </c>
      <c r="AA113" s="82">
        <f t="shared" si="47"/>
        <v>210</v>
      </c>
      <c r="AB113" s="280">
        <f t="shared" si="47"/>
        <v>89160</v>
      </c>
      <c r="AC113" s="84">
        <f t="shared" si="48"/>
        <v>100</v>
      </c>
      <c r="AD113" s="84">
        <f>(AB113/J113)*100</f>
        <v>93.552279523634652</v>
      </c>
      <c r="AE113" s="392"/>
      <c r="AF113" s="238"/>
    </row>
    <row r="114" spans="1:32" s="54" customFormat="1" ht="33.75">
      <c r="A114" s="256"/>
      <c r="B114" s="81"/>
      <c r="C114" s="81"/>
      <c r="D114" s="81"/>
      <c r="E114" s="81" t="s">
        <v>56</v>
      </c>
      <c r="F114" s="59" t="s">
        <v>177</v>
      </c>
      <c r="G114" s="59" t="s">
        <v>178</v>
      </c>
      <c r="H114" s="97">
        <v>210</v>
      </c>
      <c r="I114" s="133" t="s">
        <v>100</v>
      </c>
      <c r="J114" s="194">
        <v>98627.5</v>
      </c>
      <c r="K114" s="31">
        <v>210</v>
      </c>
      <c r="L114" s="222">
        <v>92417.5</v>
      </c>
      <c r="M114" s="102">
        <v>0</v>
      </c>
      <c r="N114" s="230">
        <v>0</v>
      </c>
      <c r="O114" s="105">
        <v>0</v>
      </c>
      <c r="P114" s="274">
        <v>0</v>
      </c>
      <c r="Q114" s="105">
        <v>0</v>
      </c>
      <c r="R114" s="274">
        <v>0</v>
      </c>
      <c r="S114" s="105">
        <v>0</v>
      </c>
      <c r="T114" s="274">
        <v>0</v>
      </c>
      <c r="U114" s="105">
        <v>0</v>
      </c>
      <c r="V114" s="274">
        <v>0</v>
      </c>
      <c r="W114" s="105">
        <f t="shared" si="46"/>
        <v>0</v>
      </c>
      <c r="X114" s="273">
        <f t="shared" si="46"/>
        <v>0</v>
      </c>
      <c r="Y114" s="83">
        <v>0</v>
      </c>
      <c r="Z114" s="83">
        <v>0</v>
      </c>
      <c r="AA114" s="82">
        <f t="shared" si="47"/>
        <v>210</v>
      </c>
      <c r="AB114" s="280">
        <f t="shared" si="47"/>
        <v>92417.5</v>
      </c>
      <c r="AC114" s="84">
        <f t="shared" si="48"/>
        <v>100</v>
      </c>
      <c r="AD114" s="84">
        <f t="shared" si="49"/>
        <v>93.703581658259623</v>
      </c>
      <c r="AE114" s="392"/>
      <c r="AF114" s="238"/>
    </row>
    <row r="115" spans="1:32" s="54" customFormat="1" ht="45">
      <c r="A115" s="256"/>
      <c r="B115" s="81"/>
      <c r="C115" s="81"/>
      <c r="D115" s="81"/>
      <c r="E115" s="81" t="s">
        <v>52</v>
      </c>
      <c r="F115" s="59" t="s">
        <v>179</v>
      </c>
      <c r="G115" s="59" t="s">
        <v>247</v>
      </c>
      <c r="H115" s="97">
        <v>90</v>
      </c>
      <c r="I115" s="133" t="s">
        <v>100</v>
      </c>
      <c r="J115" s="194">
        <v>174972</v>
      </c>
      <c r="K115" s="31">
        <v>0</v>
      </c>
      <c r="L115" s="222">
        <f>81660</f>
        <v>81660</v>
      </c>
      <c r="M115" s="102">
        <v>150</v>
      </c>
      <c r="N115" s="230">
        <v>132930</v>
      </c>
      <c r="O115" s="105">
        <v>0</v>
      </c>
      <c r="P115" s="274">
        <v>0</v>
      </c>
      <c r="Q115" s="105">
        <v>0</v>
      </c>
      <c r="R115" s="274">
        <v>0</v>
      </c>
      <c r="S115" s="105">
        <v>0</v>
      </c>
      <c r="T115" s="274">
        <v>0</v>
      </c>
      <c r="U115" s="105">
        <v>0</v>
      </c>
      <c r="V115" s="274">
        <v>0</v>
      </c>
      <c r="W115" s="105">
        <f t="shared" si="46"/>
        <v>0</v>
      </c>
      <c r="X115" s="273">
        <f t="shared" si="46"/>
        <v>0</v>
      </c>
      <c r="Y115" s="83">
        <v>0</v>
      </c>
      <c r="Z115" s="83">
        <v>0</v>
      </c>
      <c r="AA115" s="82">
        <f t="shared" si="47"/>
        <v>0</v>
      </c>
      <c r="AB115" s="280">
        <f t="shared" si="47"/>
        <v>81660</v>
      </c>
      <c r="AC115" s="84">
        <f t="shared" si="48"/>
        <v>0</v>
      </c>
      <c r="AD115" s="84">
        <f t="shared" si="49"/>
        <v>46.670324394760307</v>
      </c>
      <c r="AE115" s="392"/>
      <c r="AF115" s="238"/>
    </row>
    <row r="116" spans="1:32" s="54" customFormat="1" ht="45">
      <c r="A116" s="256"/>
      <c r="B116" s="81"/>
      <c r="C116" s="81"/>
      <c r="D116" s="81"/>
      <c r="E116" s="81" t="s">
        <v>53</v>
      </c>
      <c r="F116" s="59" t="s">
        <v>180</v>
      </c>
      <c r="G116" s="59" t="s">
        <v>181</v>
      </c>
      <c r="H116" s="97">
        <v>7</v>
      </c>
      <c r="I116" s="133" t="s">
        <v>145</v>
      </c>
      <c r="J116" s="194">
        <v>86583</v>
      </c>
      <c r="K116" s="31">
        <v>0</v>
      </c>
      <c r="L116" s="222">
        <f>40980</f>
        <v>40980</v>
      </c>
      <c r="M116" s="102">
        <v>0</v>
      </c>
      <c r="N116" s="230">
        <v>0</v>
      </c>
      <c r="O116" s="105">
        <v>0</v>
      </c>
      <c r="P116" s="274">
        <v>0</v>
      </c>
      <c r="Q116" s="105">
        <v>0</v>
      </c>
      <c r="R116" s="274">
        <v>0</v>
      </c>
      <c r="S116" s="105">
        <v>0</v>
      </c>
      <c r="T116" s="274">
        <v>0</v>
      </c>
      <c r="U116" s="105">
        <v>0</v>
      </c>
      <c r="V116" s="274">
        <v>0</v>
      </c>
      <c r="W116" s="105">
        <f t="shared" si="46"/>
        <v>0</v>
      </c>
      <c r="X116" s="273">
        <f t="shared" si="46"/>
        <v>0</v>
      </c>
      <c r="Y116" s="83">
        <v>0</v>
      </c>
      <c r="Z116" s="83">
        <v>0</v>
      </c>
      <c r="AA116" s="82">
        <f t="shared" si="47"/>
        <v>0</v>
      </c>
      <c r="AB116" s="280">
        <f t="shared" si="47"/>
        <v>40980</v>
      </c>
      <c r="AC116" s="84">
        <f t="shared" si="48"/>
        <v>0</v>
      </c>
      <c r="AD116" s="84">
        <f t="shared" si="49"/>
        <v>47.330307335158174</v>
      </c>
      <c r="AE116" s="307"/>
      <c r="AF116" s="238"/>
    </row>
    <row r="117" spans="1:32" s="54" customFormat="1" ht="56.25">
      <c r="A117" s="256"/>
      <c r="B117" s="81"/>
      <c r="C117" s="81"/>
      <c r="D117" s="81"/>
      <c r="E117" s="81" t="s">
        <v>54</v>
      </c>
      <c r="F117" s="59" t="s">
        <v>215</v>
      </c>
      <c r="G117" s="59" t="s">
        <v>216</v>
      </c>
      <c r="H117" s="97">
        <v>40</v>
      </c>
      <c r="I117" s="101" t="s">
        <v>100</v>
      </c>
      <c r="J117" s="194">
        <v>491757.43</v>
      </c>
      <c r="K117" s="31">
        <v>40</v>
      </c>
      <c r="L117" s="222">
        <v>147587.70000000001</v>
      </c>
      <c r="M117" s="102">
        <v>0</v>
      </c>
      <c r="N117" s="193">
        <v>0</v>
      </c>
      <c r="O117" s="105">
        <v>0</v>
      </c>
      <c r="P117" s="274">
        <v>0</v>
      </c>
      <c r="Q117" s="105">
        <v>0</v>
      </c>
      <c r="R117" s="274">
        <v>0</v>
      </c>
      <c r="S117" s="105">
        <v>0</v>
      </c>
      <c r="T117" s="274">
        <v>0</v>
      </c>
      <c r="U117" s="105">
        <v>0</v>
      </c>
      <c r="V117" s="274">
        <v>0</v>
      </c>
      <c r="W117" s="105">
        <f t="shared" si="46"/>
        <v>0</v>
      </c>
      <c r="X117" s="273">
        <f t="shared" si="46"/>
        <v>0</v>
      </c>
      <c r="Y117" s="83">
        <v>0</v>
      </c>
      <c r="Z117" s="83">
        <v>0</v>
      </c>
      <c r="AA117" s="82">
        <f>K117+W117</f>
        <v>40</v>
      </c>
      <c r="AB117" s="280">
        <f t="shared" si="47"/>
        <v>147587.70000000001</v>
      </c>
      <c r="AC117" s="84">
        <f>(AA117/H117)*100</f>
        <v>100</v>
      </c>
      <c r="AD117" s="84">
        <f t="shared" si="49"/>
        <v>30.01229691638823</v>
      </c>
      <c r="AE117" s="307"/>
      <c r="AF117" s="238"/>
    </row>
    <row r="118" spans="1:32" s="54" customFormat="1" ht="15" customHeight="1">
      <c r="A118" s="245"/>
      <c r="B118" s="65"/>
      <c r="C118" s="65"/>
      <c r="D118" s="65"/>
      <c r="E118" s="65"/>
      <c r="F118" s="66"/>
      <c r="G118" s="66"/>
      <c r="H118" s="111"/>
      <c r="I118" s="112"/>
      <c r="J118" s="146"/>
      <c r="K118" s="90"/>
      <c r="L118" s="90"/>
      <c r="M118" s="90"/>
      <c r="N118" s="89"/>
      <c r="O118" s="92"/>
      <c r="P118" s="92"/>
      <c r="Q118" s="92"/>
      <c r="R118" s="92"/>
      <c r="S118" s="92"/>
      <c r="T118" s="68"/>
      <c r="U118" s="393" t="s">
        <v>28</v>
      </c>
      <c r="V118" s="393"/>
      <c r="W118" s="393"/>
      <c r="X118" s="69"/>
      <c r="Y118" s="83">
        <f t="shared" ref="Y118:AD118" si="51">AVERAGE(Y110:Y117)</f>
        <v>17.857142857142858</v>
      </c>
      <c r="Z118" s="83">
        <f t="shared" si="51"/>
        <v>13.42502389187926</v>
      </c>
      <c r="AA118" s="83">
        <f t="shared" si="51"/>
        <v>387.375</v>
      </c>
      <c r="AB118" s="83">
        <f t="shared" si="51"/>
        <v>396336.573125</v>
      </c>
      <c r="AC118" s="83">
        <f t="shared" si="51"/>
        <v>100.3125</v>
      </c>
      <c r="AD118" s="83">
        <f t="shared" si="51"/>
        <v>64.752814492948147</v>
      </c>
      <c r="AE118" s="171"/>
      <c r="AF118" s="238"/>
    </row>
    <row r="119" spans="1:32" s="54" customFormat="1" ht="15" customHeight="1">
      <c r="A119" s="259"/>
      <c r="B119" s="71"/>
      <c r="C119" s="71"/>
      <c r="D119" s="71"/>
      <c r="E119" s="71"/>
      <c r="F119" s="72"/>
      <c r="G119" s="72"/>
      <c r="H119" s="113"/>
      <c r="I119" s="114"/>
      <c r="J119" s="147"/>
      <c r="K119" s="93"/>
      <c r="L119" s="93"/>
      <c r="M119" s="93"/>
      <c r="N119" s="89"/>
      <c r="O119" s="95"/>
      <c r="P119" s="95"/>
      <c r="Q119" s="95"/>
      <c r="R119" s="95"/>
      <c r="S119" s="95"/>
      <c r="T119" s="73"/>
      <c r="U119" s="393" t="s">
        <v>29</v>
      </c>
      <c r="V119" s="393"/>
      <c r="W119" s="393"/>
      <c r="X119" s="74"/>
      <c r="Y119" s="83"/>
      <c r="Z119" s="83"/>
      <c r="AA119" s="83"/>
      <c r="AB119" s="83"/>
      <c r="AC119" s="84"/>
      <c r="AD119" s="84"/>
      <c r="AE119" s="171"/>
      <c r="AF119" s="238"/>
    </row>
    <row r="120" spans="1:32">
      <c r="A120" s="265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1"/>
      <c r="AD120" s="41"/>
      <c r="AE120" s="172"/>
      <c r="AF120" s="266"/>
    </row>
    <row r="121" spans="1:32">
      <c r="A121" s="384" t="s">
        <v>31</v>
      </c>
      <c r="B121" s="385"/>
      <c r="C121" s="385"/>
      <c r="D121" s="385"/>
      <c r="E121" s="385"/>
      <c r="F121" s="385"/>
      <c r="G121" s="385"/>
      <c r="H121" s="385"/>
      <c r="I121" s="385"/>
      <c r="J121" s="385"/>
      <c r="K121" s="385"/>
      <c r="L121" s="385"/>
      <c r="M121" s="385"/>
      <c r="N121" s="157" t="e">
        <f>N13+N30+N35+N40+N45+#REF!+#REF!+#REF!+#REF!</f>
        <v>#REF!</v>
      </c>
      <c r="O121" s="42"/>
      <c r="P121" s="43"/>
      <c r="Q121" s="42"/>
      <c r="R121" s="42"/>
      <c r="S121" s="42"/>
      <c r="T121" s="42"/>
      <c r="U121" s="42"/>
      <c r="V121" s="42"/>
      <c r="W121" s="42"/>
      <c r="X121" s="157" t="e">
        <f>X13+X30+X35+X40+X45+#REF!+#REF!+#REF!+#REF!</f>
        <v>#REF!</v>
      </c>
      <c r="Y121" s="44"/>
      <c r="Z121" s="44"/>
      <c r="AA121" s="304"/>
      <c r="AB121" s="304"/>
      <c r="AC121" s="45"/>
      <c r="AD121" s="45"/>
      <c r="AE121" s="173"/>
      <c r="AF121" s="267"/>
    </row>
    <row r="122" spans="1:32">
      <c r="A122" s="268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7"/>
      <c r="N122" s="156"/>
      <c r="O122" s="48"/>
      <c r="P122" s="48"/>
      <c r="Q122" s="48"/>
      <c r="R122" s="48"/>
      <c r="S122" s="48"/>
      <c r="T122" s="48"/>
      <c r="U122" s="48"/>
      <c r="V122" s="48"/>
      <c r="W122" s="48"/>
      <c r="X122" s="30"/>
      <c r="Y122" s="39"/>
      <c r="Z122" s="39"/>
      <c r="AA122" s="305"/>
      <c r="AB122" s="305"/>
      <c r="AC122" s="49"/>
      <c r="AD122" s="49"/>
      <c r="AE122" s="174"/>
      <c r="AF122" s="269"/>
    </row>
    <row r="123" spans="1:32">
      <c r="A123" s="386" t="s">
        <v>32</v>
      </c>
      <c r="B123" s="387"/>
      <c r="C123" s="387"/>
      <c r="D123" s="387"/>
      <c r="E123" s="387"/>
      <c r="F123" s="387"/>
      <c r="G123" s="387"/>
      <c r="H123" s="387"/>
      <c r="I123" s="387"/>
      <c r="J123" s="387"/>
      <c r="K123" s="387"/>
      <c r="L123" s="387"/>
      <c r="M123" s="387"/>
      <c r="N123" s="387"/>
      <c r="O123" s="387"/>
      <c r="P123" s="387"/>
      <c r="Q123" s="387"/>
      <c r="R123" s="387"/>
      <c r="S123" s="387"/>
      <c r="T123" s="387"/>
      <c r="U123" s="387"/>
      <c r="V123" s="387"/>
      <c r="W123" s="387"/>
      <c r="X123" s="387"/>
      <c r="Y123" s="50">
        <f>AVERAGE(Y28,Y33,Y38,Y43,Y50,Y63,Y84,Y105,Y118)</f>
        <v>22.693325193325194</v>
      </c>
      <c r="Z123" s="50">
        <f>AVERAGE(Z28,Z33,Z38,Z43,Z50,Z63,Z84,Z105,Z118)</f>
        <v>19.942586562891645</v>
      </c>
      <c r="AA123" s="50">
        <f>AVERAGE(AA28,AA33,AA38,AA43,AA50,AA63,AA84,AA105,AA118)</f>
        <v>80.105565730565729</v>
      </c>
      <c r="AB123" s="50">
        <f>AVERAGE(AB28,AB33,AB38,AB43,AB50,AB63,AB84,AB105,AB118)</f>
        <v>189358.09212632276</v>
      </c>
      <c r="AC123" s="50">
        <f>AVERAGE(AC28,AC33,AC38,AC43,AC50,AC63,AC84,AC105,AC118)</f>
        <v>127.31952075702075</v>
      </c>
      <c r="AD123" s="50">
        <f>AVERAGE(AD28,AD33,AD38,AD43,AD50,AD63,AD84,AD105,AD118)</f>
        <v>51.009787326135374</v>
      </c>
      <c r="AE123" s="172"/>
      <c r="AF123" s="270"/>
    </row>
    <row r="124" spans="1:32">
      <c r="A124" s="386" t="s">
        <v>33</v>
      </c>
      <c r="B124" s="387"/>
      <c r="C124" s="387"/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7"/>
      <c r="P124" s="387"/>
      <c r="Q124" s="387"/>
      <c r="R124" s="387"/>
      <c r="S124" s="387"/>
      <c r="T124" s="387"/>
      <c r="U124" s="387"/>
      <c r="V124" s="387"/>
      <c r="W124" s="387"/>
      <c r="X124" s="387"/>
      <c r="Y124" s="51"/>
      <c r="Z124" s="51"/>
      <c r="AA124" s="51"/>
      <c r="AB124" s="51"/>
      <c r="AC124" s="51"/>
      <c r="AD124" s="51"/>
      <c r="AE124" s="172"/>
      <c r="AF124" s="270"/>
    </row>
    <row r="125" spans="1:32">
      <c r="A125" s="388" t="s">
        <v>189</v>
      </c>
      <c r="B125" s="389"/>
      <c r="C125" s="389"/>
      <c r="D125" s="389"/>
      <c r="E125" s="389"/>
      <c r="F125" s="389"/>
      <c r="G125" s="389"/>
      <c r="H125" s="389"/>
      <c r="I125" s="389"/>
      <c r="J125" s="389"/>
      <c r="K125" s="389"/>
      <c r="L125" s="389"/>
      <c r="M125" s="389"/>
      <c r="N125" s="389"/>
      <c r="O125" s="389"/>
      <c r="P125" s="389"/>
      <c r="Q125" s="389"/>
      <c r="R125" s="389"/>
      <c r="S125" s="389"/>
      <c r="T125" s="389"/>
      <c r="U125" s="389"/>
      <c r="V125" s="389"/>
      <c r="W125" s="389"/>
      <c r="X125" s="389"/>
      <c r="Y125" s="389"/>
      <c r="Z125" s="389"/>
      <c r="AA125" s="389"/>
      <c r="AB125" s="389"/>
      <c r="AC125" s="389"/>
      <c r="AD125" s="389"/>
      <c r="AE125" s="390"/>
      <c r="AF125" s="271"/>
    </row>
    <row r="126" spans="1:32">
      <c r="A126" s="388" t="s">
        <v>190</v>
      </c>
      <c r="B126" s="389"/>
      <c r="C126" s="389"/>
      <c r="D126" s="389"/>
      <c r="E126" s="389"/>
      <c r="F126" s="389"/>
      <c r="G126" s="389"/>
      <c r="H126" s="389"/>
      <c r="I126" s="389"/>
      <c r="J126" s="389"/>
      <c r="K126" s="389"/>
      <c r="L126" s="389"/>
      <c r="M126" s="389"/>
      <c r="N126" s="389"/>
      <c r="O126" s="389"/>
      <c r="P126" s="389"/>
      <c r="Q126" s="389"/>
      <c r="R126" s="389"/>
      <c r="S126" s="389"/>
      <c r="T126" s="389"/>
      <c r="U126" s="389"/>
      <c r="V126" s="389"/>
      <c r="W126" s="389"/>
      <c r="X126" s="389"/>
      <c r="Y126" s="389"/>
      <c r="Z126" s="389"/>
      <c r="AA126" s="389"/>
      <c r="AB126" s="389"/>
      <c r="AC126" s="389"/>
      <c r="AD126" s="389"/>
      <c r="AE126" s="390"/>
      <c r="AF126" s="271"/>
    </row>
    <row r="127" spans="1:32">
      <c r="A127" s="388" t="s">
        <v>34</v>
      </c>
      <c r="B127" s="389"/>
      <c r="C127" s="389"/>
      <c r="D127" s="389"/>
      <c r="E127" s="389"/>
      <c r="F127" s="389"/>
      <c r="G127" s="389"/>
      <c r="H127" s="389"/>
      <c r="I127" s="389"/>
      <c r="J127" s="389"/>
      <c r="K127" s="389"/>
      <c r="L127" s="389"/>
      <c r="M127" s="389"/>
      <c r="N127" s="389"/>
      <c r="O127" s="389"/>
      <c r="P127" s="389"/>
      <c r="Q127" s="389"/>
      <c r="R127" s="389"/>
      <c r="S127" s="389"/>
      <c r="T127" s="389"/>
      <c r="U127" s="389"/>
      <c r="V127" s="389"/>
      <c r="W127" s="389"/>
      <c r="X127" s="389"/>
      <c r="Y127" s="389"/>
      <c r="Z127" s="389"/>
      <c r="AA127" s="389"/>
      <c r="AB127" s="389"/>
      <c r="AC127" s="389"/>
      <c r="AD127" s="389"/>
      <c r="AE127" s="390"/>
      <c r="AF127" s="271"/>
    </row>
    <row r="128" spans="1:32" ht="15.75" thickBot="1">
      <c r="A128" s="380" t="s">
        <v>35</v>
      </c>
      <c r="B128" s="381"/>
      <c r="C128" s="381"/>
      <c r="D128" s="381"/>
      <c r="E128" s="381"/>
      <c r="F128" s="381"/>
      <c r="G128" s="381"/>
      <c r="H128" s="381"/>
      <c r="I128" s="381"/>
      <c r="J128" s="381"/>
      <c r="K128" s="381"/>
      <c r="L128" s="381"/>
      <c r="M128" s="381"/>
      <c r="N128" s="381"/>
      <c r="O128" s="381"/>
      <c r="P128" s="381"/>
      <c r="Q128" s="381"/>
      <c r="R128" s="381"/>
      <c r="S128" s="381"/>
      <c r="T128" s="381"/>
      <c r="U128" s="381"/>
      <c r="V128" s="381"/>
      <c r="W128" s="381"/>
      <c r="X128" s="381"/>
      <c r="Y128" s="381"/>
      <c r="Z128" s="381"/>
      <c r="AA128" s="381"/>
      <c r="AB128" s="381"/>
      <c r="AC128" s="381"/>
      <c r="AD128" s="381"/>
      <c r="AE128" s="382"/>
      <c r="AF128" s="272"/>
    </row>
    <row r="129" spans="1:31">
      <c r="A129" s="4" t="s">
        <v>36</v>
      </c>
    </row>
    <row r="130" spans="1:31" ht="15.75">
      <c r="A130" s="5"/>
      <c r="B130" s="5"/>
      <c r="C130" s="5"/>
      <c r="D130" s="5"/>
      <c r="E130" s="5"/>
      <c r="F130" s="5"/>
      <c r="G130" s="5"/>
      <c r="H130" s="5"/>
      <c r="I130" s="6"/>
      <c r="J130" s="6"/>
      <c r="K130" s="6"/>
      <c r="L130" s="6"/>
      <c r="M130" s="6"/>
      <c r="N130" s="6"/>
      <c r="O130" s="383"/>
      <c r="P130" s="383"/>
      <c r="Q130" s="383"/>
      <c r="R130" s="383"/>
      <c r="S130" s="383"/>
      <c r="T130" s="383"/>
      <c r="U130" s="383"/>
      <c r="V130" s="7"/>
      <c r="W130" s="8"/>
      <c r="X130" s="9"/>
      <c r="Y130" s="383" t="s">
        <v>250</v>
      </c>
      <c r="Z130" s="383"/>
      <c r="AA130" s="383"/>
      <c r="AB130" s="383"/>
      <c r="AC130" s="383"/>
      <c r="AD130" s="383"/>
    </row>
    <row r="131" spans="1:31" ht="15.75">
      <c r="A131" s="5"/>
      <c r="B131" s="5"/>
      <c r="C131" s="5"/>
      <c r="D131" s="5"/>
      <c r="E131" s="5"/>
      <c r="F131" s="5"/>
      <c r="G131" s="5"/>
      <c r="H131" s="5"/>
      <c r="I131" s="10"/>
      <c r="J131" s="10"/>
      <c r="K131" s="10"/>
      <c r="L131" s="10"/>
      <c r="M131" s="10"/>
      <c r="N131" s="162"/>
      <c r="O131" s="10"/>
      <c r="P131" s="8"/>
      <c r="Q131" s="11"/>
      <c r="R131" s="12"/>
      <c r="S131" s="12"/>
      <c r="T131" s="7"/>
      <c r="U131" s="7"/>
      <c r="V131" s="7"/>
      <c r="W131" s="8"/>
      <c r="X131" s="9"/>
      <c r="Y131" s="158"/>
      <c r="Z131" s="310"/>
      <c r="AA131" s="159"/>
      <c r="AB131" s="159"/>
    </row>
    <row r="132" spans="1:31" ht="15.7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378"/>
      <c r="P132" s="378"/>
      <c r="Q132" s="378"/>
      <c r="R132" s="378"/>
      <c r="S132" s="378"/>
      <c r="T132" s="378"/>
      <c r="U132" s="378"/>
      <c r="V132" s="7"/>
      <c r="W132" s="8"/>
      <c r="X132" s="9"/>
      <c r="Y132" s="378" t="s">
        <v>188</v>
      </c>
      <c r="Z132" s="378"/>
      <c r="AA132" s="378"/>
      <c r="AB132" s="378"/>
      <c r="AC132" s="378"/>
      <c r="AD132" s="378"/>
    </row>
    <row r="133" spans="1:31" ht="15.75">
      <c r="A133" s="5"/>
      <c r="B133" s="5"/>
      <c r="C133" s="5"/>
      <c r="D133" s="5"/>
      <c r="E133" s="5"/>
      <c r="F133" s="5"/>
      <c r="G133" s="5"/>
      <c r="H133" s="5"/>
      <c r="I133" s="6"/>
      <c r="J133" s="6"/>
      <c r="K133" s="6"/>
      <c r="L133" s="6"/>
      <c r="M133" s="6"/>
      <c r="N133" s="6"/>
      <c r="O133" s="378"/>
      <c r="P133" s="378"/>
      <c r="Q133" s="378"/>
      <c r="R133" s="378"/>
      <c r="S133" s="378"/>
      <c r="T133" s="378"/>
      <c r="U133" s="378"/>
      <c r="V133" s="13"/>
      <c r="W133" s="8"/>
      <c r="X133" s="9"/>
      <c r="Y133" s="378" t="s">
        <v>68</v>
      </c>
      <c r="Z133" s="378"/>
      <c r="AA133" s="378"/>
      <c r="AB133" s="378"/>
      <c r="AC133" s="378"/>
      <c r="AD133" s="378"/>
    </row>
    <row r="134" spans="1:31" ht="15.75">
      <c r="A134" s="5"/>
      <c r="B134" s="5"/>
      <c r="C134" s="5"/>
      <c r="D134" s="5"/>
      <c r="E134" s="5"/>
      <c r="F134" s="5"/>
      <c r="G134" s="5"/>
      <c r="H134" s="5"/>
      <c r="I134" s="6"/>
      <c r="J134" s="6"/>
      <c r="K134" s="6"/>
      <c r="L134" s="6"/>
      <c r="M134" s="6"/>
      <c r="N134" s="6"/>
      <c r="O134" s="378"/>
      <c r="P134" s="378"/>
      <c r="Q134" s="378"/>
      <c r="R134" s="378"/>
      <c r="S134" s="378"/>
      <c r="T134" s="378"/>
      <c r="U134" s="378"/>
      <c r="V134" s="14"/>
      <c r="W134" s="8"/>
      <c r="X134" s="9"/>
      <c r="Y134" s="378" t="s">
        <v>72</v>
      </c>
      <c r="Z134" s="378"/>
      <c r="AA134" s="378"/>
      <c r="AB134" s="378"/>
      <c r="AC134" s="378"/>
      <c r="AD134" s="378"/>
    </row>
    <row r="135" spans="1:31" ht="15.7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160"/>
      <c r="Q135" s="160"/>
      <c r="R135" s="161"/>
      <c r="S135" s="161"/>
      <c r="T135" s="175"/>
      <c r="U135" s="175"/>
      <c r="V135" s="15"/>
      <c r="W135" s="15"/>
      <c r="X135" s="15"/>
      <c r="Y135" s="160"/>
      <c r="Z135" s="160"/>
      <c r="AA135" s="161"/>
      <c r="AB135" s="161"/>
      <c r="AE135" s="163" t="s">
        <v>67</v>
      </c>
    </row>
    <row r="136" spans="1:31" ht="15.7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311"/>
      <c r="Q136" s="311"/>
      <c r="R136" s="161"/>
      <c r="S136" s="161"/>
      <c r="T136" s="158"/>
      <c r="U136" s="158"/>
      <c r="V136" s="8"/>
      <c r="W136" s="8"/>
      <c r="X136" s="8"/>
      <c r="Y136" s="311"/>
      <c r="Z136" s="311"/>
      <c r="AA136" s="161"/>
      <c r="AB136" s="161"/>
      <c r="AD136" s="1" t="s">
        <v>66</v>
      </c>
    </row>
    <row r="137" spans="1:31" ht="15.75">
      <c r="A137" s="5"/>
      <c r="B137" s="5"/>
      <c r="C137" s="5"/>
      <c r="D137" s="5"/>
      <c r="E137" s="5"/>
      <c r="F137" s="5"/>
      <c r="G137" s="5"/>
      <c r="H137" s="5"/>
      <c r="I137" s="16"/>
      <c r="J137" s="16"/>
      <c r="K137" s="16"/>
      <c r="L137" s="16"/>
      <c r="M137" s="16"/>
      <c r="N137" s="16"/>
      <c r="O137" s="16"/>
      <c r="P137" s="311"/>
      <c r="Q137" s="311"/>
      <c r="R137" s="161"/>
      <c r="S137" s="161"/>
      <c r="T137" s="158"/>
      <c r="U137" s="158"/>
      <c r="V137" s="8"/>
      <c r="W137" s="8"/>
      <c r="X137" s="8"/>
      <c r="Y137" s="311"/>
      <c r="Z137" s="311"/>
      <c r="AA137" s="161"/>
      <c r="AB137" s="161"/>
    </row>
    <row r="138" spans="1:31" ht="15.75">
      <c r="A138" s="5"/>
      <c r="B138" s="5"/>
      <c r="C138" s="5"/>
      <c r="D138" s="5"/>
      <c r="E138" s="5"/>
      <c r="F138" s="5"/>
      <c r="G138" s="5"/>
      <c r="H138" s="5"/>
      <c r="I138" s="6"/>
      <c r="J138" s="6"/>
      <c r="K138" s="6"/>
      <c r="L138" s="6"/>
      <c r="M138" s="6"/>
      <c r="N138" s="6"/>
      <c r="O138" s="374"/>
      <c r="P138" s="374"/>
      <c r="Q138" s="374"/>
      <c r="R138" s="374"/>
      <c r="S138" s="374"/>
      <c r="T138" s="374"/>
      <c r="U138" s="374"/>
      <c r="V138" s="7"/>
      <c r="W138" s="7"/>
      <c r="X138" s="7"/>
      <c r="Y138" s="374" t="s">
        <v>69</v>
      </c>
      <c r="Z138" s="379"/>
      <c r="AA138" s="379"/>
      <c r="AB138" s="379"/>
      <c r="AC138" s="379"/>
      <c r="AD138" s="379"/>
    </row>
    <row r="139" spans="1:31" ht="15.75">
      <c r="A139" s="5"/>
      <c r="B139" s="5"/>
      <c r="C139" s="5"/>
      <c r="D139" s="5"/>
      <c r="E139" s="5"/>
      <c r="F139" s="5"/>
      <c r="G139" s="5"/>
      <c r="H139" s="5"/>
      <c r="I139" s="17"/>
      <c r="J139" s="17"/>
      <c r="K139" s="17"/>
      <c r="L139" s="17"/>
      <c r="M139" s="17"/>
      <c r="N139" s="17"/>
      <c r="O139" s="374"/>
      <c r="P139" s="374"/>
      <c r="Q139" s="374"/>
      <c r="R139" s="374"/>
      <c r="S139" s="374"/>
      <c r="T139" s="374"/>
      <c r="U139" s="374"/>
      <c r="V139" s="7"/>
      <c r="W139" s="7"/>
      <c r="X139" s="7"/>
      <c r="Y139" s="374" t="s">
        <v>70</v>
      </c>
      <c r="Z139" s="374"/>
      <c r="AA139" s="374"/>
      <c r="AB139" s="374"/>
      <c r="AC139" s="374"/>
      <c r="AD139" s="374"/>
    </row>
    <row r="140" spans="1:31" ht="15.75">
      <c r="O140" s="374"/>
      <c r="P140" s="374"/>
      <c r="Q140" s="374"/>
      <c r="R140" s="374"/>
      <c r="S140" s="374"/>
      <c r="T140" s="374"/>
      <c r="U140" s="374"/>
      <c r="V140" s="7"/>
      <c r="W140" s="7"/>
      <c r="X140" s="7"/>
      <c r="Y140" s="374" t="s">
        <v>71</v>
      </c>
      <c r="Z140" s="374"/>
      <c r="AA140" s="374"/>
      <c r="AB140" s="374"/>
      <c r="AC140" s="374"/>
      <c r="AD140" s="374"/>
    </row>
  </sheetData>
  <mergeCells count="117">
    <mergeCell ref="J107:J109"/>
    <mergeCell ref="L107:L109"/>
    <mergeCell ref="N107:N109"/>
    <mergeCell ref="P107:P109"/>
    <mergeCell ref="R107:R109"/>
    <mergeCell ref="T107:T109"/>
    <mergeCell ref="V107:V109"/>
    <mergeCell ref="X107:X109"/>
    <mergeCell ref="AB107:AB109"/>
    <mergeCell ref="O140:U140"/>
    <mergeCell ref="Y140:AD140"/>
    <mergeCell ref="O134:U134"/>
    <mergeCell ref="Y134:AD134"/>
    <mergeCell ref="O138:U138"/>
    <mergeCell ref="Y138:AD138"/>
    <mergeCell ref="O139:U139"/>
    <mergeCell ref="Y139:AD139"/>
    <mergeCell ref="A128:AE128"/>
    <mergeCell ref="O130:U130"/>
    <mergeCell ref="Y130:AD130"/>
    <mergeCell ref="O132:U132"/>
    <mergeCell ref="Y132:AD132"/>
    <mergeCell ref="O133:U133"/>
    <mergeCell ref="Y133:AD133"/>
    <mergeCell ref="A121:M121"/>
    <mergeCell ref="A123:X123"/>
    <mergeCell ref="A124:X124"/>
    <mergeCell ref="A125:AE125"/>
    <mergeCell ref="A126:AE126"/>
    <mergeCell ref="A127:AE127"/>
    <mergeCell ref="AE110:AE115"/>
    <mergeCell ref="U118:W118"/>
    <mergeCell ref="U119:W119"/>
    <mergeCell ref="AE86:AE105"/>
    <mergeCell ref="U105:W105"/>
    <mergeCell ref="U106:W106"/>
    <mergeCell ref="J86:J90"/>
    <mergeCell ref="L86:L90"/>
    <mergeCell ref="N86:N90"/>
    <mergeCell ref="P86:P90"/>
    <mergeCell ref="R86:R90"/>
    <mergeCell ref="T86:T90"/>
    <mergeCell ref="V86:V90"/>
    <mergeCell ref="X86:X90"/>
    <mergeCell ref="AB86:AB90"/>
    <mergeCell ref="U84:W84"/>
    <mergeCell ref="U85:W85"/>
    <mergeCell ref="J65:J68"/>
    <mergeCell ref="L65:L68"/>
    <mergeCell ref="N65:N68"/>
    <mergeCell ref="P65:P68"/>
    <mergeCell ref="R65:R68"/>
    <mergeCell ref="T65:T68"/>
    <mergeCell ref="V65:V68"/>
    <mergeCell ref="U63:W63"/>
    <mergeCell ref="U64:W64"/>
    <mergeCell ref="U44:W44"/>
    <mergeCell ref="AE45:AE49"/>
    <mergeCell ref="U50:W50"/>
    <mergeCell ref="U51:W51"/>
    <mergeCell ref="AE65:AE83"/>
    <mergeCell ref="X65:X68"/>
    <mergeCell ref="AB65:AB68"/>
    <mergeCell ref="V52:V54"/>
    <mergeCell ref="X52:X54"/>
    <mergeCell ref="AB52:AB54"/>
    <mergeCell ref="U34:W34"/>
    <mergeCell ref="AE35:AE36"/>
    <mergeCell ref="U38:W38"/>
    <mergeCell ref="U39:W39"/>
    <mergeCell ref="AE40:AE42"/>
    <mergeCell ref="U43:W43"/>
    <mergeCell ref="AE52:AE62"/>
    <mergeCell ref="J52:J54"/>
    <mergeCell ref="L52:L54"/>
    <mergeCell ref="N52:N54"/>
    <mergeCell ref="P52:P54"/>
    <mergeCell ref="R52:R54"/>
    <mergeCell ref="T52:T54"/>
    <mergeCell ref="AC9:AD9"/>
    <mergeCell ref="AE13:AE27"/>
    <mergeCell ref="U28:W28"/>
    <mergeCell ref="U29:W29"/>
    <mergeCell ref="AE30:AE32"/>
    <mergeCell ref="U33:W33"/>
    <mergeCell ref="Q9:R9"/>
    <mergeCell ref="S9:T9"/>
    <mergeCell ref="U9:V9"/>
    <mergeCell ref="W9:X9"/>
    <mergeCell ref="Y9:Z9"/>
    <mergeCell ref="AA9:AB9"/>
    <mergeCell ref="B9:E9"/>
    <mergeCell ref="H9:J9"/>
    <mergeCell ref="K9:L9"/>
    <mergeCell ref="M9:N9"/>
    <mergeCell ref="O9:P9"/>
    <mergeCell ref="O6:V6"/>
    <mergeCell ref="W6:X7"/>
    <mergeCell ref="Y6:Z7"/>
    <mergeCell ref="AA6:AB7"/>
    <mergeCell ref="A1:AF1"/>
    <mergeCell ref="A2:AE2"/>
    <mergeCell ref="A3:AF3"/>
    <mergeCell ref="A6:A8"/>
    <mergeCell ref="B6:E8"/>
    <mergeCell ref="F6:F8"/>
    <mergeCell ref="G6:G8"/>
    <mergeCell ref="H6:J7"/>
    <mergeCell ref="K6:L7"/>
    <mergeCell ref="M6:N7"/>
    <mergeCell ref="AF6:AF8"/>
    <mergeCell ref="O7:P7"/>
    <mergeCell ref="Q7:R7"/>
    <mergeCell ref="S7:T7"/>
    <mergeCell ref="U7:V7"/>
    <mergeCell ref="AC6:AD7"/>
    <mergeCell ref="AE6:AE8"/>
  </mergeCells>
  <printOptions horizontalCentered="1"/>
  <pageMargins left="0.27559055118110237" right="0.19685039370078741" top="0.39370078740157483" bottom="0.19685039370078741" header="0.23622047244094491" footer="0.27559055118110237"/>
  <pageSetup paperSize="258" scale="52" orientation="landscape" horizontalDpi="4294967293" verticalDpi="300" r:id="rId1"/>
  <rowBreaks count="1" manualBreakCount="1">
    <brk id="44" max="3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40"/>
  <sheetViews>
    <sheetView view="pageBreakPreview" zoomScale="85" zoomScaleNormal="85" zoomScaleSheetLayoutView="85" workbookViewId="0">
      <pane ySplit="8" topLeftCell="A106" activePane="bottomLeft" state="frozen"/>
      <selection pane="bottomLeft" activeCell="A107" sqref="A107:XFD109"/>
    </sheetView>
  </sheetViews>
  <sheetFormatPr defaultRowHeight="15"/>
  <cols>
    <col min="1" max="1" width="3.85546875" style="1" customWidth="1"/>
    <col min="2" max="2" width="4.140625" style="1" customWidth="1"/>
    <col min="3" max="3" width="3.5703125" style="1" customWidth="1"/>
    <col min="4" max="4" width="4.140625" style="1" customWidth="1"/>
    <col min="5" max="5" width="4.7109375" style="1" customWidth="1"/>
    <col min="6" max="6" width="21.5703125" style="1" customWidth="1"/>
    <col min="7" max="7" width="16.140625" style="1" customWidth="1"/>
    <col min="8" max="8" width="13.140625" style="1" customWidth="1"/>
    <col min="9" max="9" width="6.28515625" style="1" customWidth="1"/>
    <col min="10" max="10" width="10.85546875" style="1" customWidth="1"/>
    <col min="11" max="11" width="6.7109375" style="1" customWidth="1"/>
    <col min="12" max="12" width="14.28515625" style="1" customWidth="1"/>
    <col min="13" max="13" width="7.28515625" style="1" customWidth="1"/>
    <col min="14" max="14" width="11.28515625" style="1" customWidth="1"/>
    <col min="15" max="15" width="6.42578125" style="1" customWidth="1"/>
    <col min="16" max="16" width="9.5703125" style="1" customWidth="1"/>
    <col min="17" max="17" width="8" style="1" customWidth="1"/>
    <col min="18" max="18" width="11" style="1" customWidth="1"/>
    <col min="19" max="19" width="7.7109375" style="1" customWidth="1"/>
    <col min="20" max="20" width="10.5703125" style="1" customWidth="1"/>
    <col min="21" max="21" width="6.7109375" style="1" customWidth="1"/>
    <col min="22" max="22" width="9.5703125" style="1" customWidth="1"/>
    <col min="23" max="23" width="8" style="1" customWidth="1"/>
    <col min="24" max="24" width="10.85546875" style="1" customWidth="1"/>
    <col min="25" max="26" width="8.42578125" style="1" customWidth="1"/>
    <col min="27" max="27" width="8.5703125" style="1" customWidth="1"/>
    <col min="28" max="28" width="10.85546875" style="1" customWidth="1"/>
    <col min="29" max="30" width="8" style="1" customWidth="1"/>
    <col min="31" max="31" width="12" style="163" customWidth="1"/>
    <col min="32" max="32" width="5.5703125" style="1" customWidth="1"/>
    <col min="33" max="16384" width="9.140625" style="1"/>
  </cols>
  <sheetData>
    <row r="1" spans="1:32">
      <c r="A1" s="420" t="s">
        <v>182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</row>
    <row r="2" spans="1:32">
      <c r="A2" s="421" t="s">
        <v>183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21"/>
      <c r="X2" s="421"/>
      <c r="Y2" s="421"/>
      <c r="Z2" s="421"/>
      <c r="AA2" s="421"/>
      <c r="AB2" s="421"/>
      <c r="AC2" s="421"/>
      <c r="AD2" s="421"/>
      <c r="AE2" s="421"/>
      <c r="AF2" s="312"/>
    </row>
    <row r="3" spans="1:32">
      <c r="A3" s="421" t="s">
        <v>252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421"/>
      <c r="X3" s="421"/>
      <c r="Y3" s="421"/>
      <c r="Z3" s="421"/>
      <c r="AA3" s="421"/>
      <c r="AB3" s="421"/>
      <c r="AC3" s="421"/>
      <c r="AD3" s="421"/>
      <c r="AE3" s="421"/>
      <c r="AF3" s="421"/>
    </row>
    <row r="4" spans="1:3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92"/>
      <c r="Y4" s="3"/>
      <c r="Z4" s="3"/>
      <c r="AA4" s="3"/>
      <c r="AB4" s="3"/>
      <c r="AC4" s="3"/>
      <c r="AD4" s="3"/>
      <c r="AE4" s="164"/>
      <c r="AF4" s="3"/>
    </row>
    <row r="5" spans="1:32" ht="15.75" thickBot="1"/>
    <row r="6" spans="1:32" s="54" customFormat="1" ht="11.25" customHeight="1">
      <c r="A6" s="422" t="s">
        <v>0</v>
      </c>
      <c r="B6" s="425" t="s">
        <v>1</v>
      </c>
      <c r="C6" s="425"/>
      <c r="D6" s="425"/>
      <c r="E6" s="425"/>
      <c r="F6" s="425" t="s">
        <v>2</v>
      </c>
      <c r="G6" s="425" t="s">
        <v>3</v>
      </c>
      <c r="H6" s="412" t="s">
        <v>4</v>
      </c>
      <c r="I6" s="428"/>
      <c r="J6" s="413"/>
      <c r="K6" s="412" t="s">
        <v>221</v>
      </c>
      <c r="L6" s="413"/>
      <c r="M6" s="412" t="s">
        <v>222</v>
      </c>
      <c r="N6" s="413"/>
      <c r="O6" s="409" t="s">
        <v>5</v>
      </c>
      <c r="P6" s="410"/>
      <c r="Q6" s="410"/>
      <c r="R6" s="410"/>
      <c r="S6" s="410"/>
      <c r="T6" s="410"/>
      <c r="U6" s="410"/>
      <c r="V6" s="411"/>
      <c r="W6" s="412" t="s">
        <v>223</v>
      </c>
      <c r="X6" s="413"/>
      <c r="Y6" s="416" t="s">
        <v>224</v>
      </c>
      <c r="Z6" s="417"/>
      <c r="AA6" s="412" t="s">
        <v>225</v>
      </c>
      <c r="AB6" s="413"/>
      <c r="AC6" s="416" t="s">
        <v>226</v>
      </c>
      <c r="AD6" s="417"/>
      <c r="AE6" s="435" t="s">
        <v>6</v>
      </c>
      <c r="AF6" s="430" t="s">
        <v>187</v>
      </c>
    </row>
    <row r="7" spans="1:32" s="54" customFormat="1" ht="51.75" customHeight="1">
      <c r="A7" s="423"/>
      <c r="B7" s="426"/>
      <c r="C7" s="426"/>
      <c r="D7" s="426"/>
      <c r="E7" s="426"/>
      <c r="F7" s="426"/>
      <c r="G7" s="426"/>
      <c r="H7" s="414"/>
      <c r="I7" s="429"/>
      <c r="J7" s="415"/>
      <c r="K7" s="414"/>
      <c r="L7" s="415"/>
      <c r="M7" s="414"/>
      <c r="N7" s="415"/>
      <c r="O7" s="433" t="s">
        <v>7</v>
      </c>
      <c r="P7" s="434"/>
      <c r="Q7" s="433" t="s">
        <v>8</v>
      </c>
      <c r="R7" s="434"/>
      <c r="S7" s="433" t="s">
        <v>9</v>
      </c>
      <c r="T7" s="434"/>
      <c r="U7" s="433" t="s">
        <v>10</v>
      </c>
      <c r="V7" s="434"/>
      <c r="W7" s="414"/>
      <c r="X7" s="415"/>
      <c r="Y7" s="418"/>
      <c r="Z7" s="419"/>
      <c r="AA7" s="414"/>
      <c r="AB7" s="415"/>
      <c r="AC7" s="418"/>
      <c r="AD7" s="419"/>
      <c r="AE7" s="392"/>
      <c r="AF7" s="431"/>
    </row>
    <row r="8" spans="1:32" s="54" customFormat="1" ht="36" customHeight="1" thickBot="1">
      <c r="A8" s="424"/>
      <c r="B8" s="427"/>
      <c r="C8" s="427"/>
      <c r="D8" s="427"/>
      <c r="E8" s="427"/>
      <c r="F8" s="427"/>
      <c r="G8" s="427"/>
      <c r="H8" s="288" t="s">
        <v>11</v>
      </c>
      <c r="I8" s="289"/>
      <c r="J8" s="290" t="s">
        <v>12</v>
      </c>
      <c r="K8" s="289" t="s">
        <v>11</v>
      </c>
      <c r="L8" s="289" t="s">
        <v>12</v>
      </c>
      <c r="M8" s="289" t="s">
        <v>11</v>
      </c>
      <c r="N8" s="289" t="s">
        <v>12</v>
      </c>
      <c r="O8" s="289" t="s">
        <v>11</v>
      </c>
      <c r="P8" s="289" t="s">
        <v>12</v>
      </c>
      <c r="Q8" s="289" t="s">
        <v>11</v>
      </c>
      <c r="R8" s="289" t="s">
        <v>12</v>
      </c>
      <c r="S8" s="289" t="s">
        <v>11</v>
      </c>
      <c r="T8" s="289" t="s">
        <v>12</v>
      </c>
      <c r="U8" s="289" t="s">
        <v>11</v>
      </c>
      <c r="V8" s="289" t="s">
        <v>12</v>
      </c>
      <c r="W8" s="289" t="s">
        <v>11</v>
      </c>
      <c r="X8" s="289" t="s">
        <v>12</v>
      </c>
      <c r="Y8" s="291" t="s">
        <v>11</v>
      </c>
      <c r="Z8" s="291" t="s">
        <v>13</v>
      </c>
      <c r="AA8" s="289" t="s">
        <v>11</v>
      </c>
      <c r="AB8" s="289" t="s">
        <v>12</v>
      </c>
      <c r="AC8" s="291" t="s">
        <v>11</v>
      </c>
      <c r="AD8" s="291" t="s">
        <v>13</v>
      </c>
      <c r="AE8" s="436"/>
      <c r="AF8" s="432"/>
    </row>
    <row r="9" spans="1:32" s="54" customFormat="1" ht="11.25">
      <c r="A9" s="285">
        <v>1</v>
      </c>
      <c r="B9" s="407">
        <v>2</v>
      </c>
      <c r="C9" s="407"/>
      <c r="D9" s="407"/>
      <c r="E9" s="407"/>
      <c r="F9" s="314">
        <v>3</v>
      </c>
      <c r="G9" s="314">
        <v>4</v>
      </c>
      <c r="H9" s="408">
        <v>5</v>
      </c>
      <c r="I9" s="408"/>
      <c r="J9" s="408"/>
      <c r="K9" s="407">
        <v>6</v>
      </c>
      <c r="L9" s="407"/>
      <c r="M9" s="407">
        <v>7</v>
      </c>
      <c r="N9" s="407"/>
      <c r="O9" s="404">
        <v>8</v>
      </c>
      <c r="P9" s="405"/>
      <c r="Q9" s="404">
        <v>9</v>
      </c>
      <c r="R9" s="405"/>
      <c r="S9" s="404">
        <v>10</v>
      </c>
      <c r="T9" s="405"/>
      <c r="U9" s="404">
        <v>11</v>
      </c>
      <c r="V9" s="405"/>
      <c r="W9" s="406" t="s">
        <v>19</v>
      </c>
      <c r="X9" s="407"/>
      <c r="Y9" s="402" t="s">
        <v>20</v>
      </c>
      <c r="Z9" s="403"/>
      <c r="AA9" s="406" t="s">
        <v>21</v>
      </c>
      <c r="AB9" s="407"/>
      <c r="AC9" s="402" t="s">
        <v>22</v>
      </c>
      <c r="AD9" s="403"/>
      <c r="AE9" s="286">
        <v>16</v>
      </c>
      <c r="AF9" s="287">
        <v>17</v>
      </c>
    </row>
    <row r="10" spans="1:32" s="54" customFormat="1" ht="11.25">
      <c r="A10" s="231"/>
      <c r="B10" s="20"/>
      <c r="C10" s="20"/>
      <c r="D10" s="20"/>
      <c r="E10" s="20"/>
      <c r="F10" s="20" t="s">
        <v>184</v>
      </c>
      <c r="G10" s="21"/>
      <c r="H10" s="106"/>
      <c r="I10" s="107"/>
      <c r="J10" s="108"/>
      <c r="K10" s="24"/>
      <c r="L10" s="23"/>
      <c r="M10" s="24"/>
      <c r="N10" s="23"/>
      <c r="O10" s="23"/>
      <c r="P10" s="23"/>
      <c r="Q10" s="23"/>
      <c r="R10" s="23"/>
      <c r="S10" s="23"/>
      <c r="T10" s="23"/>
      <c r="U10" s="23"/>
      <c r="V10" s="23"/>
      <c r="W10" s="24"/>
      <c r="X10" s="24"/>
      <c r="Y10" s="32"/>
      <c r="Z10" s="32"/>
      <c r="AA10" s="24"/>
      <c r="AB10" s="24"/>
      <c r="AC10" s="32"/>
      <c r="AD10" s="32"/>
      <c r="AE10" s="165"/>
      <c r="AF10" s="232"/>
    </row>
    <row r="11" spans="1:32" s="54" customFormat="1" ht="11.25">
      <c r="A11" s="231"/>
      <c r="B11" s="20"/>
      <c r="C11" s="20"/>
      <c r="D11" s="20"/>
      <c r="E11" s="20"/>
      <c r="F11" s="20" t="s">
        <v>185</v>
      </c>
      <c r="G11" s="21"/>
      <c r="H11" s="106"/>
      <c r="I11" s="107"/>
      <c r="J11" s="108"/>
      <c r="K11" s="22"/>
      <c r="L11" s="23"/>
      <c r="M11" s="22"/>
      <c r="N11" s="23"/>
      <c r="O11" s="33"/>
      <c r="P11" s="33"/>
      <c r="Q11" s="33"/>
      <c r="R11" s="33"/>
      <c r="S11" s="33"/>
      <c r="T11" s="33"/>
      <c r="U11" s="33"/>
      <c r="V11" s="33"/>
      <c r="W11" s="22"/>
      <c r="X11" s="24"/>
      <c r="Y11" s="34"/>
      <c r="Z11" s="34"/>
      <c r="AA11" s="22"/>
      <c r="AB11" s="22"/>
      <c r="AC11" s="32"/>
      <c r="AD11" s="32"/>
      <c r="AE11" s="166"/>
      <c r="AF11" s="232"/>
    </row>
    <row r="12" spans="1:32" s="54" customFormat="1" ht="11.25">
      <c r="A12" s="233"/>
      <c r="B12" s="25"/>
      <c r="C12" s="25"/>
      <c r="D12" s="25"/>
      <c r="E12" s="25"/>
      <c r="F12" s="25"/>
      <c r="G12" s="26"/>
      <c r="H12" s="109"/>
      <c r="I12" s="110"/>
      <c r="J12" s="87"/>
      <c r="K12" s="27"/>
      <c r="L12" s="28"/>
      <c r="M12" s="27"/>
      <c r="N12" s="28"/>
      <c r="O12" s="36"/>
      <c r="P12" s="36"/>
      <c r="Q12" s="36"/>
      <c r="R12" s="36"/>
      <c r="S12" s="36"/>
      <c r="T12" s="36"/>
      <c r="U12" s="36"/>
      <c r="V12" s="36"/>
      <c r="W12" s="27"/>
      <c r="X12" s="35"/>
      <c r="Y12" s="134"/>
      <c r="Z12" s="134"/>
      <c r="AA12" s="27"/>
      <c r="AB12" s="27"/>
      <c r="AC12" s="135"/>
      <c r="AD12" s="135"/>
      <c r="AE12" s="166"/>
      <c r="AF12" s="234"/>
    </row>
    <row r="13" spans="1:32" s="54" customFormat="1" ht="42">
      <c r="A13" s="235">
        <v>1</v>
      </c>
      <c r="B13" s="38">
        <v>1</v>
      </c>
      <c r="C13" s="38">
        <v>11</v>
      </c>
      <c r="D13" s="38" t="s">
        <v>14</v>
      </c>
      <c r="E13" s="38" t="s">
        <v>14</v>
      </c>
      <c r="F13" s="116" t="s">
        <v>23</v>
      </c>
      <c r="G13" s="136" t="s">
        <v>73</v>
      </c>
      <c r="H13" s="177"/>
      <c r="I13" s="100"/>
      <c r="J13" s="199">
        <v>6329441.2199999997</v>
      </c>
      <c r="K13" s="177"/>
      <c r="L13" s="205">
        <f>SUM(L14:L27)</f>
        <v>3330102.4610000001</v>
      </c>
      <c r="M13" s="177"/>
      <c r="N13" s="223">
        <f>SUM(N14:N27)</f>
        <v>1200205</v>
      </c>
      <c r="O13" s="138"/>
      <c r="P13" s="223">
        <f>SUM(P14:P27)</f>
        <v>258186.06199999998</v>
      </c>
      <c r="Q13" s="139"/>
      <c r="R13" s="223">
        <f>SUM(R14:R27)</f>
        <v>228047.43</v>
      </c>
      <c r="S13" s="138"/>
      <c r="T13" s="223">
        <f>SUM(T14:T27)</f>
        <v>358978.696</v>
      </c>
      <c r="U13" s="138"/>
      <c r="V13" s="223">
        <f>SUM(V14:V27)</f>
        <v>0</v>
      </c>
      <c r="W13" s="139"/>
      <c r="X13" s="223">
        <f>SUM(X14:X27)</f>
        <v>845212.18799999997</v>
      </c>
      <c r="Y13" s="139"/>
      <c r="Z13" s="140"/>
      <c r="AA13" s="139"/>
      <c r="AB13" s="223">
        <f>SUM(AB14:AB27)</f>
        <v>4175314.6490000002</v>
      </c>
      <c r="AC13" s="139"/>
      <c r="AD13" s="141"/>
      <c r="AE13" s="401" t="s">
        <v>186</v>
      </c>
      <c r="AF13" s="236"/>
    </row>
    <row r="14" spans="1:32" s="54" customFormat="1" ht="33.75">
      <c r="A14" s="237"/>
      <c r="B14" s="60"/>
      <c r="C14" s="60"/>
      <c r="D14" s="60"/>
      <c r="E14" s="61" t="s">
        <v>50</v>
      </c>
      <c r="F14" s="59" t="s">
        <v>25</v>
      </c>
      <c r="G14" s="59" t="s">
        <v>76</v>
      </c>
      <c r="H14" s="133">
        <v>60</v>
      </c>
      <c r="I14" s="133" t="s">
        <v>26</v>
      </c>
      <c r="J14" s="194">
        <v>46338.76</v>
      </c>
      <c r="K14" s="178">
        <v>48</v>
      </c>
      <c r="L14" s="206">
        <f>5614.65+4497.76+7042.26</f>
        <v>17154.669999999998</v>
      </c>
      <c r="M14" s="133">
        <v>12</v>
      </c>
      <c r="N14" s="195">
        <v>6000</v>
      </c>
      <c r="O14" s="105">
        <v>3</v>
      </c>
      <c r="P14" s="274">
        <v>1234.95</v>
      </c>
      <c r="Q14" s="105">
        <v>3</v>
      </c>
      <c r="R14" s="274">
        <v>0</v>
      </c>
      <c r="S14" s="105">
        <v>3</v>
      </c>
      <c r="T14" s="274">
        <f>2380.43-R14-P14</f>
        <v>1145.4799999999998</v>
      </c>
      <c r="U14" s="105">
        <v>0</v>
      </c>
      <c r="V14" s="274">
        <v>0</v>
      </c>
      <c r="W14" s="105">
        <f>O14+Q14+S14+U14</f>
        <v>9</v>
      </c>
      <c r="X14" s="273">
        <f>P14+R14+T14+V14</f>
        <v>2380.4299999999998</v>
      </c>
      <c r="Y14" s="281">
        <f>(W14/M14)*100</f>
        <v>75</v>
      </c>
      <c r="Z14" s="281">
        <f>(X14/N14)*100</f>
        <v>39.673833333333327</v>
      </c>
      <c r="AA14" s="103">
        <f>K14+W14</f>
        <v>57</v>
      </c>
      <c r="AB14" s="282">
        <f>L14+X14</f>
        <v>19535.099999999999</v>
      </c>
      <c r="AC14" s="283">
        <f>(AA14/H14)*100</f>
        <v>95</v>
      </c>
      <c r="AD14" s="283">
        <f>(AB14/J14)*100</f>
        <v>42.157148788616695</v>
      </c>
      <c r="AE14" s="401"/>
      <c r="AF14" s="238"/>
    </row>
    <row r="15" spans="1:32" s="54" customFormat="1" ht="45" customHeight="1">
      <c r="A15" s="239"/>
      <c r="B15" s="60"/>
      <c r="C15" s="60"/>
      <c r="D15" s="60"/>
      <c r="E15" s="61" t="s">
        <v>51</v>
      </c>
      <c r="F15" s="59" t="s">
        <v>37</v>
      </c>
      <c r="G15" s="59" t="s">
        <v>77</v>
      </c>
      <c r="H15" s="133">
        <v>60</v>
      </c>
      <c r="I15" s="133" t="s">
        <v>26</v>
      </c>
      <c r="J15" s="194">
        <v>372306</v>
      </c>
      <c r="K15" s="178">
        <v>48</v>
      </c>
      <c r="L15" s="206">
        <f>35055.359+15653.231+16750</f>
        <v>67458.59</v>
      </c>
      <c r="M15" s="133">
        <v>12</v>
      </c>
      <c r="N15" s="195">
        <v>39600</v>
      </c>
      <c r="O15" s="105">
        <v>3</v>
      </c>
      <c r="P15" s="274">
        <v>2278.1120000000001</v>
      </c>
      <c r="Q15" s="105">
        <v>3</v>
      </c>
      <c r="R15" s="274">
        <f>4508.112-P15</f>
        <v>2230</v>
      </c>
      <c r="S15" s="105">
        <v>3</v>
      </c>
      <c r="T15" s="274">
        <f>9507.848-R15-P15</f>
        <v>4999.7359999999999</v>
      </c>
      <c r="U15" s="105">
        <v>0</v>
      </c>
      <c r="V15" s="274">
        <v>0</v>
      </c>
      <c r="W15" s="105">
        <f t="shared" ref="W15:X27" si="0">O15+Q15+S15+U15</f>
        <v>9</v>
      </c>
      <c r="X15" s="273">
        <f t="shared" si="0"/>
        <v>9507.848</v>
      </c>
      <c r="Y15" s="281">
        <f t="shared" ref="Y15:Z27" si="1">(W15/M15)*100</f>
        <v>75</v>
      </c>
      <c r="Z15" s="281">
        <f t="shared" si="1"/>
        <v>24.00971717171717</v>
      </c>
      <c r="AA15" s="103">
        <f t="shared" ref="AA15:AB27" si="2">K15+W15</f>
        <v>57</v>
      </c>
      <c r="AB15" s="282">
        <f t="shared" si="2"/>
        <v>76966.437999999995</v>
      </c>
      <c r="AC15" s="283">
        <f t="shared" ref="AC15:AC27" si="3">(AA15/H15)*100</f>
        <v>95</v>
      </c>
      <c r="AD15" s="283">
        <f t="shared" ref="AD15:AD27" si="4">(AB15/J15)*100</f>
        <v>20.672897562757512</v>
      </c>
      <c r="AE15" s="401"/>
      <c r="AF15" s="238"/>
    </row>
    <row r="16" spans="1:32" s="54" customFormat="1" ht="22.5">
      <c r="A16" s="239"/>
      <c r="B16" s="61"/>
      <c r="C16" s="61"/>
      <c r="D16" s="61"/>
      <c r="E16" s="61" t="s">
        <v>53</v>
      </c>
      <c r="F16" s="59" t="s">
        <v>27</v>
      </c>
      <c r="G16" s="59" t="s">
        <v>78</v>
      </c>
      <c r="H16" s="133">
        <v>60</v>
      </c>
      <c r="I16" s="133" t="s">
        <v>26</v>
      </c>
      <c r="J16" s="194">
        <v>462737.3</v>
      </c>
      <c r="K16" s="178">
        <v>48</v>
      </c>
      <c r="L16" s="207">
        <f>43200+73050+93890</f>
        <v>210140</v>
      </c>
      <c r="M16" s="133">
        <v>12</v>
      </c>
      <c r="N16" s="195">
        <v>68090</v>
      </c>
      <c r="O16" s="105">
        <v>3</v>
      </c>
      <c r="P16" s="274">
        <v>24915</v>
      </c>
      <c r="Q16" s="105">
        <v>3</v>
      </c>
      <c r="R16" s="274">
        <f>41525-P16</f>
        <v>16610</v>
      </c>
      <c r="S16" s="105">
        <v>3</v>
      </c>
      <c r="T16" s="274">
        <f>66440-R16-P16</f>
        <v>24915</v>
      </c>
      <c r="U16" s="105">
        <v>0</v>
      </c>
      <c r="V16" s="274">
        <v>0</v>
      </c>
      <c r="W16" s="105">
        <f t="shared" si="0"/>
        <v>9</v>
      </c>
      <c r="X16" s="273">
        <f t="shared" si="0"/>
        <v>66440</v>
      </c>
      <c r="Y16" s="281">
        <f t="shared" si="1"/>
        <v>75</v>
      </c>
      <c r="Z16" s="281">
        <f t="shared" si="1"/>
        <v>97.576736672051695</v>
      </c>
      <c r="AA16" s="103">
        <f t="shared" si="2"/>
        <v>57</v>
      </c>
      <c r="AB16" s="282">
        <f t="shared" si="2"/>
        <v>276580</v>
      </c>
      <c r="AC16" s="283">
        <f t="shared" si="3"/>
        <v>95</v>
      </c>
      <c r="AD16" s="283">
        <f t="shared" si="4"/>
        <v>59.77041401244292</v>
      </c>
      <c r="AE16" s="401"/>
      <c r="AF16" s="238"/>
    </row>
    <row r="17" spans="1:32" s="54" customFormat="1" ht="67.5">
      <c r="A17" s="240"/>
      <c r="B17" s="61"/>
      <c r="C17" s="61"/>
      <c r="D17" s="61"/>
      <c r="E17" s="61" t="s">
        <v>54</v>
      </c>
      <c r="F17" s="59" t="s">
        <v>38</v>
      </c>
      <c r="G17" s="59" t="s">
        <v>79</v>
      </c>
      <c r="H17" s="133">
        <v>60</v>
      </c>
      <c r="I17" s="133" t="s">
        <v>26</v>
      </c>
      <c r="J17" s="194">
        <v>344485.73</v>
      </c>
      <c r="K17" s="178">
        <v>48</v>
      </c>
      <c r="L17" s="206">
        <f>99750+129225+34882.5</f>
        <v>263857.5</v>
      </c>
      <c r="M17" s="133">
        <v>12</v>
      </c>
      <c r="N17" s="195">
        <v>24000</v>
      </c>
      <c r="O17" s="105">
        <v>3</v>
      </c>
      <c r="P17" s="274">
        <v>0</v>
      </c>
      <c r="Q17" s="105">
        <v>3</v>
      </c>
      <c r="R17" s="274">
        <f>6000-P17</f>
        <v>6000</v>
      </c>
      <c r="S17" s="105">
        <v>3</v>
      </c>
      <c r="T17" s="274">
        <f>18000-R17-P17</f>
        <v>12000</v>
      </c>
      <c r="U17" s="105">
        <v>0</v>
      </c>
      <c r="V17" s="274">
        <v>0</v>
      </c>
      <c r="W17" s="105">
        <f t="shared" si="0"/>
        <v>9</v>
      </c>
      <c r="X17" s="273">
        <f t="shared" si="0"/>
        <v>18000</v>
      </c>
      <c r="Y17" s="281">
        <f t="shared" si="1"/>
        <v>75</v>
      </c>
      <c r="Z17" s="281">
        <f t="shared" si="1"/>
        <v>75</v>
      </c>
      <c r="AA17" s="103">
        <f t="shared" si="2"/>
        <v>57</v>
      </c>
      <c r="AB17" s="282">
        <f t="shared" si="2"/>
        <v>281857.5</v>
      </c>
      <c r="AC17" s="283">
        <f t="shared" si="3"/>
        <v>95</v>
      </c>
      <c r="AD17" s="283">
        <f t="shared" si="4"/>
        <v>81.819789748620366</v>
      </c>
      <c r="AE17" s="401"/>
      <c r="AF17" s="238"/>
    </row>
    <row r="18" spans="1:32" s="54" customFormat="1" ht="33.75">
      <c r="A18" s="240"/>
      <c r="B18" s="61"/>
      <c r="C18" s="61"/>
      <c r="D18" s="61"/>
      <c r="E18" s="61" t="s">
        <v>74</v>
      </c>
      <c r="F18" s="59" t="s">
        <v>75</v>
      </c>
      <c r="G18" s="59" t="s">
        <v>80</v>
      </c>
      <c r="H18" s="133">
        <v>60</v>
      </c>
      <c r="I18" s="133" t="s">
        <v>26</v>
      </c>
      <c r="J18" s="194">
        <v>111709.75</v>
      </c>
      <c r="K18" s="178">
        <v>48</v>
      </c>
      <c r="L18" s="206">
        <f>20000+19775+21275</f>
        <v>61050</v>
      </c>
      <c r="M18" s="133">
        <v>12</v>
      </c>
      <c r="N18" s="195">
        <v>27025</v>
      </c>
      <c r="O18" s="105">
        <v>3</v>
      </c>
      <c r="P18" s="274">
        <v>0</v>
      </c>
      <c r="Q18" s="105">
        <v>3</v>
      </c>
      <c r="R18" s="274">
        <f>8350-P18</f>
        <v>8350</v>
      </c>
      <c r="S18" s="105">
        <v>3</v>
      </c>
      <c r="T18" s="274">
        <f>20940-R18-P18</f>
        <v>12590</v>
      </c>
      <c r="U18" s="105">
        <v>0</v>
      </c>
      <c r="V18" s="274">
        <v>0</v>
      </c>
      <c r="W18" s="105">
        <f t="shared" si="0"/>
        <v>9</v>
      </c>
      <c r="X18" s="273">
        <f t="shared" si="0"/>
        <v>20940</v>
      </c>
      <c r="Y18" s="281">
        <f>(W18/M18)*100</f>
        <v>75</v>
      </c>
      <c r="Z18" s="281">
        <f t="shared" si="1"/>
        <v>77.483811285846443</v>
      </c>
      <c r="AA18" s="103">
        <f>K18+W18</f>
        <v>57</v>
      </c>
      <c r="AB18" s="282">
        <f t="shared" si="2"/>
        <v>81990</v>
      </c>
      <c r="AC18" s="283">
        <f t="shared" si="3"/>
        <v>95</v>
      </c>
      <c r="AD18" s="283">
        <f t="shared" si="4"/>
        <v>73.395563055149609</v>
      </c>
      <c r="AE18" s="401"/>
      <c r="AF18" s="238"/>
    </row>
    <row r="19" spans="1:32" s="54" customFormat="1" ht="22.5">
      <c r="A19" s="240"/>
      <c r="B19" s="61"/>
      <c r="C19" s="61"/>
      <c r="D19" s="61"/>
      <c r="E19" s="61">
        <v>1000</v>
      </c>
      <c r="F19" s="59" t="s">
        <v>39</v>
      </c>
      <c r="G19" s="59" t="s">
        <v>81</v>
      </c>
      <c r="H19" s="133">
        <v>60</v>
      </c>
      <c r="I19" s="133" t="s">
        <v>26</v>
      </c>
      <c r="J19" s="194">
        <v>669896.38</v>
      </c>
      <c r="K19" s="178">
        <v>48</v>
      </c>
      <c r="L19" s="206">
        <f>127474.5+116880+128561.4</f>
        <v>372915.9</v>
      </c>
      <c r="M19" s="133">
        <v>12</v>
      </c>
      <c r="N19" s="195">
        <v>60200</v>
      </c>
      <c r="O19" s="105">
        <v>3</v>
      </c>
      <c r="P19" s="274">
        <v>15222</v>
      </c>
      <c r="Q19" s="105">
        <v>3</v>
      </c>
      <c r="R19" s="274">
        <f>30000-P19</f>
        <v>14778</v>
      </c>
      <c r="S19" s="105">
        <v>3</v>
      </c>
      <c r="T19" s="274">
        <f>45000-R19-P19</f>
        <v>15000</v>
      </c>
      <c r="U19" s="105">
        <v>0</v>
      </c>
      <c r="V19" s="274">
        <v>0</v>
      </c>
      <c r="W19" s="105">
        <f t="shared" si="0"/>
        <v>9</v>
      </c>
      <c r="X19" s="273">
        <f t="shared" si="0"/>
        <v>45000</v>
      </c>
      <c r="Y19" s="281">
        <f t="shared" si="1"/>
        <v>75</v>
      </c>
      <c r="Z19" s="281">
        <f t="shared" si="1"/>
        <v>74.750830564784053</v>
      </c>
      <c r="AA19" s="103">
        <f t="shared" si="2"/>
        <v>57</v>
      </c>
      <c r="AB19" s="282">
        <f t="shared" si="2"/>
        <v>417915.9</v>
      </c>
      <c r="AC19" s="283">
        <f t="shared" si="3"/>
        <v>95</v>
      </c>
      <c r="AD19" s="283">
        <f t="shared" si="4"/>
        <v>62.385155746027465</v>
      </c>
      <c r="AE19" s="401"/>
      <c r="AF19" s="238"/>
    </row>
    <row r="20" spans="1:32" s="54" customFormat="1" ht="33.75">
      <c r="A20" s="240"/>
      <c r="B20" s="61"/>
      <c r="C20" s="61"/>
      <c r="D20" s="61"/>
      <c r="E20" s="61" t="s">
        <v>55</v>
      </c>
      <c r="F20" s="59" t="s">
        <v>40</v>
      </c>
      <c r="G20" s="59" t="s">
        <v>41</v>
      </c>
      <c r="H20" s="133">
        <v>60</v>
      </c>
      <c r="I20" s="133" t="s">
        <v>26</v>
      </c>
      <c r="J20" s="194">
        <v>143557.60999999999</v>
      </c>
      <c r="K20" s="178">
        <v>48</v>
      </c>
      <c r="L20" s="206">
        <f>35782+23210+25529</f>
        <v>84521</v>
      </c>
      <c r="M20" s="133">
        <v>12</v>
      </c>
      <c r="N20" s="195">
        <v>32980</v>
      </c>
      <c r="O20" s="105">
        <v>3</v>
      </c>
      <c r="P20" s="274">
        <v>6769.6</v>
      </c>
      <c r="Q20" s="105">
        <v>3</v>
      </c>
      <c r="R20" s="274">
        <v>0</v>
      </c>
      <c r="S20" s="105">
        <v>3</v>
      </c>
      <c r="T20" s="274">
        <f>13324.4-R20-P20</f>
        <v>6554.7999999999993</v>
      </c>
      <c r="U20" s="105">
        <v>0</v>
      </c>
      <c r="V20" s="274">
        <v>0</v>
      </c>
      <c r="W20" s="105">
        <f t="shared" si="0"/>
        <v>9</v>
      </c>
      <c r="X20" s="273">
        <f t="shared" si="0"/>
        <v>13324.4</v>
      </c>
      <c r="Y20" s="281">
        <f t="shared" si="1"/>
        <v>75</v>
      </c>
      <c r="Z20" s="281">
        <f t="shared" si="1"/>
        <v>40.401455427531836</v>
      </c>
      <c r="AA20" s="103">
        <f t="shared" si="2"/>
        <v>57</v>
      </c>
      <c r="AB20" s="282">
        <f t="shared" si="2"/>
        <v>97845.4</v>
      </c>
      <c r="AC20" s="283">
        <f t="shared" si="3"/>
        <v>95</v>
      </c>
      <c r="AD20" s="283">
        <f t="shared" si="4"/>
        <v>68.157584958401017</v>
      </c>
      <c r="AE20" s="401"/>
      <c r="AF20" s="238"/>
    </row>
    <row r="21" spans="1:32" s="54" customFormat="1" ht="22.5">
      <c r="A21" s="240"/>
      <c r="B21" s="61"/>
      <c r="C21" s="61"/>
      <c r="D21" s="61"/>
      <c r="E21" s="61" t="s">
        <v>57</v>
      </c>
      <c r="F21" s="59" t="s">
        <v>42</v>
      </c>
      <c r="G21" s="59" t="s">
        <v>82</v>
      </c>
      <c r="H21" s="133">
        <v>12</v>
      </c>
      <c r="I21" s="133" t="s">
        <v>26</v>
      </c>
      <c r="J21" s="194">
        <v>821845</v>
      </c>
      <c r="K21" s="133">
        <v>9</v>
      </c>
      <c r="L21" s="206">
        <f>125980+147230+127320</f>
        <v>400530</v>
      </c>
      <c r="M21" s="133">
        <v>3</v>
      </c>
      <c r="N21" s="195">
        <v>74500</v>
      </c>
      <c r="O21" s="105">
        <v>0</v>
      </c>
      <c r="P21" s="274">
        <v>0</v>
      </c>
      <c r="Q21" s="105">
        <v>0</v>
      </c>
      <c r="R21" s="274">
        <v>0</v>
      </c>
      <c r="S21" s="105">
        <v>0</v>
      </c>
      <c r="T21" s="274">
        <v>0</v>
      </c>
      <c r="U21" s="105">
        <v>0</v>
      </c>
      <c r="V21" s="274">
        <v>0</v>
      </c>
      <c r="W21" s="105">
        <f t="shared" si="0"/>
        <v>0</v>
      </c>
      <c r="X21" s="273">
        <f t="shared" si="0"/>
        <v>0</v>
      </c>
      <c r="Y21" s="281">
        <f t="shared" si="1"/>
        <v>0</v>
      </c>
      <c r="Z21" s="281">
        <f>(X21/N21)*100</f>
        <v>0</v>
      </c>
      <c r="AA21" s="103">
        <f t="shared" si="2"/>
        <v>9</v>
      </c>
      <c r="AB21" s="282">
        <f t="shared" si="2"/>
        <v>400530</v>
      </c>
      <c r="AC21" s="283">
        <f t="shared" si="3"/>
        <v>75</v>
      </c>
      <c r="AD21" s="283">
        <f t="shared" si="4"/>
        <v>48.735467150131718</v>
      </c>
      <c r="AE21" s="401"/>
      <c r="AF21" s="238"/>
    </row>
    <row r="22" spans="1:32" s="54" customFormat="1" ht="33.75">
      <c r="A22" s="241"/>
      <c r="B22" s="61"/>
      <c r="C22" s="61"/>
      <c r="D22" s="61"/>
      <c r="E22" s="61">
        <v>1500</v>
      </c>
      <c r="F22" s="59" t="s">
        <v>43</v>
      </c>
      <c r="G22" s="59" t="s">
        <v>83</v>
      </c>
      <c r="H22" s="133">
        <v>60</v>
      </c>
      <c r="I22" s="133" t="s">
        <v>26</v>
      </c>
      <c r="J22" s="194">
        <v>73261.2</v>
      </c>
      <c r="K22" s="178">
        <v>48</v>
      </c>
      <c r="L22" s="206">
        <f>12000+13060+14420</f>
        <v>39480</v>
      </c>
      <c r="M22" s="133">
        <v>12</v>
      </c>
      <c r="N22" s="195">
        <v>14520</v>
      </c>
      <c r="O22" s="105">
        <v>3</v>
      </c>
      <c r="P22" s="274">
        <v>3630</v>
      </c>
      <c r="Q22" s="105">
        <v>3</v>
      </c>
      <c r="R22" s="274">
        <f>6040-P22</f>
        <v>2410</v>
      </c>
      <c r="S22" s="105">
        <v>3</v>
      </c>
      <c r="T22" s="274">
        <f>8440-R22-P22</f>
        <v>2400</v>
      </c>
      <c r="U22" s="105">
        <v>0</v>
      </c>
      <c r="V22" s="274">
        <v>0</v>
      </c>
      <c r="W22" s="105">
        <f t="shared" si="0"/>
        <v>9</v>
      </c>
      <c r="X22" s="273">
        <f t="shared" si="0"/>
        <v>8440</v>
      </c>
      <c r="Y22" s="281">
        <f t="shared" si="1"/>
        <v>75</v>
      </c>
      <c r="Z22" s="281">
        <f t="shared" si="1"/>
        <v>58.126721763085399</v>
      </c>
      <c r="AA22" s="103">
        <f t="shared" si="2"/>
        <v>57</v>
      </c>
      <c r="AB22" s="282">
        <f t="shared" si="2"/>
        <v>47920</v>
      </c>
      <c r="AC22" s="283">
        <f t="shared" si="3"/>
        <v>95</v>
      </c>
      <c r="AD22" s="283">
        <f t="shared" si="4"/>
        <v>65.409793997368325</v>
      </c>
      <c r="AE22" s="401"/>
      <c r="AF22" s="242"/>
    </row>
    <row r="23" spans="1:32" s="54" customFormat="1" ht="22.5">
      <c r="A23" s="243"/>
      <c r="B23" s="62"/>
      <c r="C23" s="62"/>
      <c r="D23" s="62"/>
      <c r="E23" s="62">
        <v>1700</v>
      </c>
      <c r="F23" s="59" t="s">
        <v>44</v>
      </c>
      <c r="G23" s="59" t="s">
        <v>84</v>
      </c>
      <c r="H23" s="133">
        <v>60</v>
      </c>
      <c r="I23" s="133" t="s">
        <v>26</v>
      </c>
      <c r="J23" s="194">
        <v>274729.5</v>
      </c>
      <c r="K23" s="178">
        <v>48</v>
      </c>
      <c r="L23" s="206">
        <f>44980+48881.18+54411.125</f>
        <v>148272.30499999999</v>
      </c>
      <c r="M23" s="133">
        <v>12</v>
      </c>
      <c r="N23" s="195">
        <v>60000</v>
      </c>
      <c r="O23" s="105">
        <v>3</v>
      </c>
      <c r="P23" s="274">
        <v>9987</v>
      </c>
      <c r="Q23" s="105">
        <v>3</v>
      </c>
      <c r="R23" s="274">
        <f>15311-P23</f>
        <v>5324</v>
      </c>
      <c r="S23" s="105">
        <v>3</v>
      </c>
      <c r="T23" s="274">
        <f>30804-R23-P23</f>
        <v>15493</v>
      </c>
      <c r="U23" s="105">
        <v>0</v>
      </c>
      <c r="V23" s="274">
        <v>0</v>
      </c>
      <c r="W23" s="105">
        <f t="shared" si="0"/>
        <v>9</v>
      </c>
      <c r="X23" s="273">
        <f t="shared" si="0"/>
        <v>30804</v>
      </c>
      <c r="Y23" s="281">
        <f t="shared" si="1"/>
        <v>75</v>
      </c>
      <c r="Z23" s="281">
        <f t="shared" si="1"/>
        <v>51.339999999999996</v>
      </c>
      <c r="AA23" s="103">
        <f t="shared" si="2"/>
        <v>57</v>
      </c>
      <c r="AB23" s="282">
        <f t="shared" si="2"/>
        <v>179076.30499999999</v>
      </c>
      <c r="AC23" s="283">
        <f t="shared" si="3"/>
        <v>95</v>
      </c>
      <c r="AD23" s="283">
        <f t="shared" si="4"/>
        <v>65.182772508958806</v>
      </c>
      <c r="AE23" s="401"/>
      <c r="AF23" s="242"/>
    </row>
    <row r="24" spans="1:32" s="54" customFormat="1" ht="22.5">
      <c r="A24" s="244"/>
      <c r="B24" s="63"/>
      <c r="C24" s="63"/>
      <c r="D24" s="63"/>
      <c r="E24" s="63">
        <v>1800</v>
      </c>
      <c r="F24" s="59" t="s">
        <v>45</v>
      </c>
      <c r="G24" s="59" t="s">
        <v>85</v>
      </c>
      <c r="H24" s="133">
        <v>60</v>
      </c>
      <c r="I24" s="133" t="s">
        <v>26</v>
      </c>
      <c r="J24" s="194">
        <v>1883140</v>
      </c>
      <c r="K24" s="178">
        <v>48</v>
      </c>
      <c r="L24" s="206">
        <f>417800.883+489185.8+293885.813</f>
        <v>1200872.496</v>
      </c>
      <c r="M24" s="133">
        <v>12</v>
      </c>
      <c r="N24" s="195">
        <v>300000</v>
      </c>
      <c r="O24" s="105">
        <v>3</v>
      </c>
      <c r="P24" s="274">
        <v>73019.199999999997</v>
      </c>
      <c r="Q24" s="105">
        <v>3</v>
      </c>
      <c r="R24" s="274">
        <f>171191.63-P24</f>
        <v>98172.430000000008</v>
      </c>
      <c r="S24" s="105">
        <v>3</v>
      </c>
      <c r="T24" s="274">
        <f>285127.31-R24-P24</f>
        <v>113935.68000000001</v>
      </c>
      <c r="U24" s="105">
        <v>0</v>
      </c>
      <c r="V24" s="274">
        <v>0</v>
      </c>
      <c r="W24" s="105">
        <f t="shared" si="0"/>
        <v>9</v>
      </c>
      <c r="X24" s="273">
        <f t="shared" si="0"/>
        <v>285127.31</v>
      </c>
      <c r="Y24" s="281">
        <f t="shared" si="1"/>
        <v>75</v>
      </c>
      <c r="Z24" s="281">
        <f t="shared" si="1"/>
        <v>95.04243666666666</v>
      </c>
      <c r="AA24" s="103">
        <f t="shared" si="2"/>
        <v>57</v>
      </c>
      <c r="AB24" s="282">
        <f t="shared" si="2"/>
        <v>1485999.8060000001</v>
      </c>
      <c r="AC24" s="283">
        <f t="shared" si="3"/>
        <v>95</v>
      </c>
      <c r="AD24" s="283">
        <f t="shared" si="4"/>
        <v>78.910745138438998</v>
      </c>
      <c r="AE24" s="401"/>
      <c r="AF24" s="242"/>
    </row>
    <row r="25" spans="1:32" s="54" customFormat="1" ht="33.75">
      <c r="A25" s="244"/>
      <c r="B25" s="63"/>
      <c r="C25" s="63"/>
      <c r="D25" s="63"/>
      <c r="E25" s="63">
        <v>1900</v>
      </c>
      <c r="F25" s="59" t="s">
        <v>86</v>
      </c>
      <c r="G25" s="59" t="s">
        <v>87</v>
      </c>
      <c r="H25" s="133">
        <v>60</v>
      </c>
      <c r="I25" s="133" t="s">
        <v>26</v>
      </c>
      <c r="J25" s="194">
        <v>1029444</v>
      </c>
      <c r="K25" s="178">
        <v>48</v>
      </c>
      <c r="L25" s="206">
        <f>70200+107250+257400</f>
        <v>434850</v>
      </c>
      <c r="M25" s="133">
        <v>12</v>
      </c>
      <c r="N25" s="195">
        <v>343290</v>
      </c>
      <c r="O25" s="105">
        <v>3</v>
      </c>
      <c r="P25" s="274">
        <v>79200</v>
      </c>
      <c r="Q25" s="105">
        <v>3</v>
      </c>
      <c r="R25" s="274">
        <f>132000-P25</f>
        <v>52800</v>
      </c>
      <c r="S25" s="105">
        <v>3</v>
      </c>
      <c r="T25" s="274">
        <f>237600-R25-P25</f>
        <v>105600</v>
      </c>
      <c r="U25" s="105">
        <v>0</v>
      </c>
      <c r="V25" s="274">
        <v>0</v>
      </c>
      <c r="W25" s="105">
        <f t="shared" si="0"/>
        <v>9</v>
      </c>
      <c r="X25" s="273">
        <f t="shared" si="0"/>
        <v>237600</v>
      </c>
      <c r="Y25" s="281">
        <f>(W25/M25)*100</f>
        <v>75</v>
      </c>
      <c r="Z25" s="281">
        <f t="shared" si="1"/>
        <v>69.212619068426108</v>
      </c>
      <c r="AA25" s="103">
        <f t="shared" si="2"/>
        <v>57</v>
      </c>
      <c r="AB25" s="282">
        <f t="shared" si="2"/>
        <v>672450</v>
      </c>
      <c r="AC25" s="283">
        <f t="shared" si="3"/>
        <v>95</v>
      </c>
      <c r="AD25" s="283">
        <f t="shared" si="4"/>
        <v>65.321668784314639</v>
      </c>
      <c r="AE25" s="401"/>
      <c r="AF25" s="242"/>
    </row>
    <row r="26" spans="1:32" s="54" customFormat="1" ht="33.75">
      <c r="A26" s="244"/>
      <c r="B26" s="63"/>
      <c r="C26" s="63"/>
      <c r="D26" s="63"/>
      <c r="E26" s="63">
        <v>8200</v>
      </c>
      <c r="F26" s="59" t="s">
        <v>191</v>
      </c>
      <c r="G26" s="59" t="s">
        <v>192</v>
      </c>
      <c r="H26" s="133">
        <v>36</v>
      </c>
      <c r="I26" s="133" t="s">
        <v>26</v>
      </c>
      <c r="J26" s="194">
        <v>95990</v>
      </c>
      <c r="K26" s="133">
        <v>12</v>
      </c>
      <c r="L26" s="206">
        <f>29000</f>
        <v>29000</v>
      </c>
      <c r="M26" s="133">
        <v>0</v>
      </c>
      <c r="N26" s="195">
        <v>0</v>
      </c>
      <c r="O26" s="105">
        <v>0</v>
      </c>
      <c r="P26" s="274">
        <v>0</v>
      </c>
      <c r="Q26" s="105">
        <v>0</v>
      </c>
      <c r="R26" s="274">
        <v>0</v>
      </c>
      <c r="S26" s="105">
        <v>0</v>
      </c>
      <c r="T26" s="274">
        <v>0</v>
      </c>
      <c r="U26" s="105">
        <v>0</v>
      </c>
      <c r="V26" s="274">
        <v>0</v>
      </c>
      <c r="W26" s="105">
        <f t="shared" si="0"/>
        <v>0</v>
      </c>
      <c r="X26" s="273">
        <f t="shared" si="0"/>
        <v>0</v>
      </c>
      <c r="Y26" s="281">
        <v>0</v>
      </c>
      <c r="Z26" s="281">
        <v>0</v>
      </c>
      <c r="AA26" s="103">
        <f t="shared" si="2"/>
        <v>12</v>
      </c>
      <c r="AB26" s="282">
        <f t="shared" si="2"/>
        <v>29000</v>
      </c>
      <c r="AC26" s="283">
        <f t="shared" si="3"/>
        <v>33.333333333333329</v>
      </c>
      <c r="AD26" s="283">
        <f t="shared" si="4"/>
        <v>30.211480362537763</v>
      </c>
      <c r="AE26" s="401"/>
      <c r="AF26" s="242"/>
    </row>
    <row r="27" spans="1:32" s="54" customFormat="1" ht="22.5">
      <c r="A27" s="244"/>
      <c r="B27" s="63"/>
      <c r="C27" s="63"/>
      <c r="D27" s="63"/>
      <c r="E27" s="63">
        <v>8800</v>
      </c>
      <c r="F27" s="59" t="s">
        <v>227</v>
      </c>
      <c r="G27" s="59" t="s">
        <v>228</v>
      </c>
      <c r="H27" s="133">
        <v>24</v>
      </c>
      <c r="I27" s="133" t="s">
        <v>26</v>
      </c>
      <c r="J27" s="194">
        <v>300000</v>
      </c>
      <c r="K27" s="133">
        <v>0</v>
      </c>
      <c r="L27" s="206">
        <v>0</v>
      </c>
      <c r="M27" s="133">
        <v>12</v>
      </c>
      <c r="N27" s="195">
        <v>150000</v>
      </c>
      <c r="O27" s="105">
        <v>3</v>
      </c>
      <c r="P27" s="274">
        <v>41930.199999999997</v>
      </c>
      <c r="Q27" s="105">
        <v>3</v>
      </c>
      <c r="R27" s="274">
        <f>63303.2-P27</f>
        <v>21373</v>
      </c>
      <c r="S27" s="105">
        <v>3</v>
      </c>
      <c r="T27" s="274">
        <f>107648.2-R27-P27</f>
        <v>44345</v>
      </c>
      <c r="U27" s="105">
        <v>0</v>
      </c>
      <c r="V27" s="274">
        <v>0</v>
      </c>
      <c r="W27" s="105">
        <f t="shared" si="0"/>
        <v>9</v>
      </c>
      <c r="X27" s="273">
        <f t="shared" si="0"/>
        <v>107648.2</v>
      </c>
      <c r="Y27" s="281">
        <f>(W27/M27)*100</f>
        <v>75</v>
      </c>
      <c r="Z27" s="281">
        <f t="shared" si="1"/>
        <v>71.765466666666669</v>
      </c>
      <c r="AA27" s="103">
        <f t="shared" si="2"/>
        <v>9</v>
      </c>
      <c r="AB27" s="282">
        <f t="shared" si="2"/>
        <v>107648.2</v>
      </c>
      <c r="AC27" s="283">
        <f t="shared" si="3"/>
        <v>37.5</v>
      </c>
      <c r="AD27" s="283">
        <f t="shared" si="4"/>
        <v>35.882733333333334</v>
      </c>
      <c r="AE27" s="401"/>
      <c r="AF27" s="242"/>
    </row>
    <row r="28" spans="1:32" s="54" customFormat="1" ht="11.25">
      <c r="A28" s="245"/>
      <c r="B28" s="65"/>
      <c r="C28" s="65"/>
      <c r="D28" s="65"/>
      <c r="E28" s="65"/>
      <c r="F28" s="66"/>
      <c r="G28" s="66"/>
      <c r="H28" s="111"/>
      <c r="I28" s="112"/>
      <c r="J28" s="200"/>
      <c r="K28" s="67"/>
      <c r="L28" s="208"/>
      <c r="M28" s="67"/>
      <c r="N28" s="200"/>
      <c r="O28" s="68"/>
      <c r="P28" s="68"/>
      <c r="Q28" s="68"/>
      <c r="R28" s="68"/>
      <c r="S28" s="68"/>
      <c r="T28" s="68"/>
      <c r="U28" s="393" t="s">
        <v>28</v>
      </c>
      <c r="V28" s="393"/>
      <c r="W28" s="393"/>
      <c r="X28" s="69"/>
      <c r="Y28" s="284">
        <f>(Y27+Y25+Y24+Y23+Y22+Y21+Y20+Y19+Y18+Y17+Y16+Y15+Y14)/13</f>
        <v>69.230769230769226</v>
      </c>
      <c r="Z28" s="284">
        <f>(Z27+Z25+Z24+Z23+Z22+Z21+Z20+Z19+Z18+Z17+Z16+Z15+Z14)/13</f>
        <v>59.567971432316092</v>
      </c>
      <c r="AA28" s="284">
        <f t="shared" ref="AA28:AD28" si="5">AVERAGE(AA14:AA27)</f>
        <v>46.928571428571431</v>
      </c>
      <c r="AB28" s="284">
        <f t="shared" si="5"/>
        <v>298236.76064285717</v>
      </c>
      <c r="AC28" s="284">
        <f t="shared" si="5"/>
        <v>85.05952380952381</v>
      </c>
      <c r="AD28" s="284">
        <f t="shared" si="5"/>
        <v>57.00094393907851</v>
      </c>
      <c r="AE28" s="167"/>
      <c r="AF28" s="246"/>
    </row>
    <row r="29" spans="1:32" s="54" customFormat="1" ht="11.25">
      <c r="A29" s="245"/>
      <c r="B29" s="65"/>
      <c r="C29" s="65"/>
      <c r="D29" s="65"/>
      <c r="E29" s="65"/>
      <c r="F29" s="66"/>
      <c r="G29" s="66"/>
      <c r="H29" s="111"/>
      <c r="I29" s="112"/>
      <c r="J29" s="200"/>
      <c r="K29" s="67"/>
      <c r="L29" s="208"/>
      <c r="M29" s="67"/>
      <c r="N29" s="200"/>
      <c r="O29" s="68"/>
      <c r="P29" s="68"/>
      <c r="Q29" s="68"/>
      <c r="R29" s="68"/>
      <c r="S29" s="68"/>
      <c r="T29" s="68"/>
      <c r="U29" s="393" t="s">
        <v>29</v>
      </c>
      <c r="V29" s="393"/>
      <c r="W29" s="393"/>
      <c r="X29" s="69"/>
      <c r="Y29" s="70"/>
      <c r="Z29" s="70"/>
      <c r="AA29" s="70"/>
      <c r="AB29" s="70"/>
      <c r="AC29" s="70"/>
      <c r="AD29" s="70"/>
      <c r="AE29" s="167"/>
      <c r="AF29" s="246"/>
    </row>
    <row r="30" spans="1:32" s="54" customFormat="1" ht="33.75">
      <c r="A30" s="247">
        <v>2</v>
      </c>
      <c r="B30" s="179">
        <v>1</v>
      </c>
      <c r="C30" s="179">
        <v>11</v>
      </c>
      <c r="D30" s="179" t="s">
        <v>14</v>
      </c>
      <c r="E30" s="180" t="s">
        <v>15</v>
      </c>
      <c r="F30" s="116" t="s">
        <v>30</v>
      </c>
      <c r="G30" s="149" t="s">
        <v>88</v>
      </c>
      <c r="H30" s="177"/>
      <c r="I30" s="100"/>
      <c r="J30" s="197">
        <v>970318.64</v>
      </c>
      <c r="K30" s="153"/>
      <c r="L30" s="197">
        <f>SUM(L31:L32)</f>
        <v>479298.21400000004</v>
      </c>
      <c r="M30" s="153"/>
      <c r="N30" s="197">
        <f>SUM(N31:N32)</f>
        <v>140420</v>
      </c>
      <c r="O30" s="57"/>
      <c r="P30" s="197">
        <f>SUM(P31:P32)</f>
        <v>19170</v>
      </c>
      <c r="Q30" s="153"/>
      <c r="R30" s="197">
        <f>SUM(R31:R32)</f>
        <v>15840</v>
      </c>
      <c r="S30" s="57"/>
      <c r="T30" s="197">
        <f>SUM(T31:T32)</f>
        <v>58161</v>
      </c>
      <c r="U30" s="57"/>
      <c r="V30" s="197">
        <f>SUM(V31:V32)</f>
        <v>0</v>
      </c>
      <c r="W30" s="153"/>
      <c r="X30" s="197">
        <f>SUM(X31:X32)</f>
        <v>93171</v>
      </c>
      <c r="Y30" s="132"/>
      <c r="Z30" s="132"/>
      <c r="AA30" s="57"/>
      <c r="AB30" s="197">
        <f>SUM(AB31:AB32)</f>
        <v>572469.21399999992</v>
      </c>
      <c r="AC30" s="132"/>
      <c r="AD30" s="132"/>
      <c r="AE30" s="391" t="s">
        <v>186</v>
      </c>
      <c r="AF30" s="248"/>
    </row>
    <row r="31" spans="1:32" s="54" customFormat="1" ht="33.75">
      <c r="A31" s="249"/>
      <c r="B31" s="56"/>
      <c r="C31" s="56"/>
      <c r="D31" s="56"/>
      <c r="E31" s="75">
        <v>2100</v>
      </c>
      <c r="F31" s="29" t="s">
        <v>89</v>
      </c>
      <c r="G31" s="29" t="s">
        <v>90</v>
      </c>
      <c r="H31" s="88">
        <v>36</v>
      </c>
      <c r="I31" s="88" t="s">
        <v>91</v>
      </c>
      <c r="J31" s="194">
        <v>78126</v>
      </c>
      <c r="K31" s="88">
        <v>24</v>
      </c>
      <c r="L31" s="209">
        <f>0+0+8154.032+9193.482</f>
        <v>17347.513999999999</v>
      </c>
      <c r="M31" s="88">
        <v>0</v>
      </c>
      <c r="N31" s="196">
        <v>0</v>
      </c>
      <c r="O31" s="105">
        <v>0</v>
      </c>
      <c r="P31" s="274">
        <v>0</v>
      </c>
      <c r="Q31" s="105">
        <v>0</v>
      </c>
      <c r="R31" s="274">
        <v>0</v>
      </c>
      <c r="S31" s="105">
        <v>0</v>
      </c>
      <c r="T31" s="274">
        <v>0</v>
      </c>
      <c r="U31" s="105">
        <v>0</v>
      </c>
      <c r="V31" s="274">
        <v>0</v>
      </c>
      <c r="W31" s="105">
        <f t="shared" ref="W31:W32" si="6">O31+Q31+S31+U31</f>
        <v>0</v>
      </c>
      <c r="X31" s="273">
        <f>P31+R31+T31+V31</f>
        <v>0</v>
      </c>
      <c r="Y31" s="83">
        <v>0</v>
      </c>
      <c r="Z31" s="83">
        <v>0</v>
      </c>
      <c r="AA31" s="300">
        <f>K31+W31</f>
        <v>24</v>
      </c>
      <c r="AB31" s="301">
        <f>L31+X31</f>
        <v>17347.513999999999</v>
      </c>
      <c r="AC31" s="84">
        <f t="shared" ref="AC31:AC37" si="7">(AA31/H31)*100</f>
        <v>66.666666666666657</v>
      </c>
      <c r="AD31" s="84">
        <f t="shared" ref="AD31:AD37" si="8">(AB31/J31)*100</f>
        <v>22.204533701968614</v>
      </c>
      <c r="AE31" s="392"/>
      <c r="AF31" s="246"/>
    </row>
    <row r="32" spans="1:32" s="54" customFormat="1" ht="45">
      <c r="A32" s="249"/>
      <c r="B32" s="56"/>
      <c r="C32" s="56"/>
      <c r="D32" s="56"/>
      <c r="E32" s="75">
        <v>2400</v>
      </c>
      <c r="F32" s="29" t="s">
        <v>92</v>
      </c>
      <c r="G32" s="29" t="s">
        <v>93</v>
      </c>
      <c r="H32" s="88">
        <v>60</v>
      </c>
      <c r="I32" s="88" t="s">
        <v>91</v>
      </c>
      <c r="J32" s="194">
        <v>892192.64</v>
      </c>
      <c r="K32" s="88">
        <v>48</v>
      </c>
      <c r="L32" s="209">
        <f>186919+167603.7+107428</f>
        <v>461950.7</v>
      </c>
      <c r="M32" s="88">
        <v>12</v>
      </c>
      <c r="N32" s="196">
        <v>140420</v>
      </c>
      <c r="O32" s="105">
        <v>3</v>
      </c>
      <c r="P32" s="274">
        <v>19170</v>
      </c>
      <c r="Q32" s="105">
        <v>3</v>
      </c>
      <c r="R32" s="274">
        <f>35010-P32</f>
        <v>15840</v>
      </c>
      <c r="S32" s="105">
        <v>3</v>
      </c>
      <c r="T32" s="274">
        <f>93171-R32-P32</f>
        <v>58161</v>
      </c>
      <c r="U32" s="105">
        <v>0</v>
      </c>
      <c r="V32" s="274">
        <v>0</v>
      </c>
      <c r="W32" s="105">
        <f t="shared" si="6"/>
        <v>9</v>
      </c>
      <c r="X32" s="273">
        <f>P32+R32+T32+V32</f>
        <v>93171</v>
      </c>
      <c r="Y32" s="83">
        <f t="shared" ref="Y32:Z32" si="9">(W32/M32)*100</f>
        <v>75</v>
      </c>
      <c r="Z32" s="83">
        <f t="shared" si="9"/>
        <v>66.351659307790911</v>
      </c>
      <c r="AA32" s="300">
        <f t="shared" ref="AA32:AB37" si="10">K32+W32</f>
        <v>57</v>
      </c>
      <c r="AB32" s="301">
        <f t="shared" si="10"/>
        <v>555121.69999999995</v>
      </c>
      <c r="AC32" s="84">
        <f t="shared" si="7"/>
        <v>95</v>
      </c>
      <c r="AD32" s="84">
        <f t="shared" si="8"/>
        <v>62.219937165139569</v>
      </c>
      <c r="AE32" s="392"/>
      <c r="AF32" s="246"/>
    </row>
    <row r="33" spans="1:32" s="54" customFormat="1" ht="11.25">
      <c r="A33" s="245"/>
      <c r="B33" s="65"/>
      <c r="C33" s="65"/>
      <c r="D33" s="65"/>
      <c r="E33" s="65"/>
      <c r="F33" s="66"/>
      <c r="G33" s="66"/>
      <c r="H33" s="90"/>
      <c r="I33" s="91"/>
      <c r="J33" s="200"/>
      <c r="K33" s="90"/>
      <c r="L33" s="208"/>
      <c r="M33" s="90"/>
      <c r="N33" s="224"/>
      <c r="O33" s="92"/>
      <c r="P33" s="92"/>
      <c r="Q33" s="92"/>
      <c r="R33" s="92"/>
      <c r="S33" s="92"/>
      <c r="T33" s="68"/>
      <c r="U33" s="393" t="s">
        <v>28</v>
      </c>
      <c r="V33" s="393"/>
      <c r="W33" s="393"/>
      <c r="X33" s="69"/>
      <c r="Y33" s="70">
        <f>Y32</f>
        <v>75</v>
      </c>
      <c r="Z33" s="70">
        <f>Z32</f>
        <v>66.351659307790911</v>
      </c>
      <c r="AA33" s="70">
        <f>AVERAGE(AA31:AA32)</f>
        <v>40.5</v>
      </c>
      <c r="AB33" s="70">
        <f t="shared" ref="AB33:AD33" si="11">AVERAGE(AB31:AB32)</f>
        <v>286234.60699999996</v>
      </c>
      <c r="AC33" s="70">
        <f t="shared" si="11"/>
        <v>80.833333333333329</v>
      </c>
      <c r="AD33" s="70">
        <f t="shared" si="11"/>
        <v>42.212235433554092</v>
      </c>
      <c r="AE33" s="313"/>
      <c r="AF33" s="246"/>
    </row>
    <row r="34" spans="1:32" s="54" customFormat="1" ht="11.25">
      <c r="A34" s="245"/>
      <c r="B34" s="65"/>
      <c r="C34" s="65"/>
      <c r="D34" s="65"/>
      <c r="E34" s="65"/>
      <c r="F34" s="66"/>
      <c r="G34" s="66"/>
      <c r="H34" s="90"/>
      <c r="I34" s="91"/>
      <c r="J34" s="200"/>
      <c r="K34" s="90"/>
      <c r="L34" s="208"/>
      <c r="M34" s="90"/>
      <c r="N34" s="224"/>
      <c r="O34" s="92"/>
      <c r="P34" s="92"/>
      <c r="Q34" s="92"/>
      <c r="R34" s="92"/>
      <c r="S34" s="92"/>
      <c r="T34" s="68"/>
      <c r="U34" s="393" t="s">
        <v>29</v>
      </c>
      <c r="V34" s="393"/>
      <c r="W34" s="393"/>
      <c r="X34" s="69"/>
      <c r="Y34" s="70"/>
      <c r="Z34" s="70"/>
      <c r="AA34" s="70"/>
      <c r="AB34" s="70"/>
      <c r="AC34" s="84"/>
      <c r="AD34" s="84"/>
      <c r="AE34" s="313"/>
      <c r="AF34" s="246"/>
    </row>
    <row r="35" spans="1:32" s="54" customFormat="1" ht="22.5">
      <c r="A35" s="250" t="s">
        <v>59</v>
      </c>
      <c r="B35" s="38">
        <v>1</v>
      </c>
      <c r="C35" s="38">
        <v>11</v>
      </c>
      <c r="D35" s="38" t="s">
        <v>14</v>
      </c>
      <c r="E35" s="180" t="s">
        <v>16</v>
      </c>
      <c r="F35" s="149" t="s">
        <v>46</v>
      </c>
      <c r="G35" s="149" t="s">
        <v>94</v>
      </c>
      <c r="H35" s="185"/>
      <c r="I35" s="37"/>
      <c r="J35" s="201">
        <v>175189.2</v>
      </c>
      <c r="K35" s="185"/>
      <c r="L35" s="201">
        <f>SUM(L36)</f>
        <v>67230</v>
      </c>
      <c r="M35" s="185"/>
      <c r="N35" s="201">
        <f>SUM(N36:N37)</f>
        <v>47580</v>
      </c>
      <c r="O35" s="57"/>
      <c r="P35" s="201">
        <f>SUM(P36:P37)</f>
        <v>0</v>
      </c>
      <c r="Q35" s="57"/>
      <c r="R35" s="201">
        <f>SUM(R36:R37)</f>
        <v>47220</v>
      </c>
      <c r="S35" s="57"/>
      <c r="T35" s="201">
        <f>SUM(T36:T37)</f>
        <v>0</v>
      </c>
      <c r="U35" s="57"/>
      <c r="V35" s="201">
        <f>SUM(V36:V37)</f>
        <v>0</v>
      </c>
      <c r="W35" s="57"/>
      <c r="X35" s="201">
        <f>SUM(X36:X37)</f>
        <v>47220</v>
      </c>
      <c r="Y35" s="132"/>
      <c r="Z35" s="132"/>
      <c r="AA35" s="57"/>
      <c r="AB35" s="201">
        <f>SUM(AB36:AB37)</f>
        <v>114450</v>
      </c>
      <c r="AC35" s="132"/>
      <c r="AD35" s="132"/>
      <c r="AE35" s="391" t="s">
        <v>186</v>
      </c>
      <c r="AF35" s="248"/>
    </row>
    <row r="36" spans="1:32" s="54" customFormat="1" ht="22.5">
      <c r="A36" s="249"/>
      <c r="B36" s="56"/>
      <c r="C36" s="56"/>
      <c r="D36" s="56"/>
      <c r="E36" s="75" t="s">
        <v>51</v>
      </c>
      <c r="F36" s="29" t="s">
        <v>47</v>
      </c>
      <c r="G36" s="29" t="s">
        <v>95</v>
      </c>
      <c r="H36" s="88">
        <v>42</v>
      </c>
      <c r="I36" s="88" t="s">
        <v>65</v>
      </c>
      <c r="J36" s="194">
        <v>118609.2</v>
      </c>
      <c r="K36" s="182">
        <v>43</v>
      </c>
      <c r="L36" s="251">
        <f>25430+23830+17970</f>
        <v>67230</v>
      </c>
      <c r="M36" s="183">
        <v>42</v>
      </c>
      <c r="N36" s="225">
        <v>19620</v>
      </c>
      <c r="O36" s="105">
        <v>0</v>
      </c>
      <c r="P36" s="274">
        <v>0</v>
      </c>
      <c r="Q36" s="105">
        <v>42</v>
      </c>
      <c r="R36" s="274">
        <f>20220-P36</f>
        <v>20220</v>
      </c>
      <c r="S36" s="105">
        <v>0</v>
      </c>
      <c r="T36" s="274">
        <v>0</v>
      </c>
      <c r="U36" s="105">
        <v>0</v>
      </c>
      <c r="V36" s="274">
        <v>0</v>
      </c>
      <c r="W36" s="105">
        <f t="shared" ref="W36:W37" si="12">O36+Q36+S36+U36</f>
        <v>42</v>
      </c>
      <c r="X36" s="273">
        <f>P36+R36+T36+V36</f>
        <v>20220</v>
      </c>
      <c r="Y36" s="83">
        <f>(W36/M36)*100</f>
        <v>100</v>
      </c>
      <c r="Z36" s="83">
        <f>(X36/N36)*100</f>
        <v>103.05810397553516</v>
      </c>
      <c r="AA36" s="300">
        <f t="shared" ref="AA36:AA37" si="13">K36+W36</f>
        <v>85</v>
      </c>
      <c r="AB36" s="301">
        <f t="shared" si="10"/>
        <v>87450</v>
      </c>
      <c r="AC36" s="84">
        <f t="shared" si="7"/>
        <v>202.38095238095238</v>
      </c>
      <c r="AD36" s="84">
        <f t="shared" si="8"/>
        <v>73.729525197033624</v>
      </c>
      <c r="AE36" s="397"/>
      <c r="AF36" s="246"/>
    </row>
    <row r="37" spans="1:32" s="54" customFormat="1" ht="22.5">
      <c r="A37" s="249"/>
      <c r="B37" s="56"/>
      <c r="C37" s="56"/>
      <c r="D37" s="56"/>
      <c r="E37" s="75" t="s">
        <v>56</v>
      </c>
      <c r="F37" s="29" t="s">
        <v>96</v>
      </c>
      <c r="G37" s="29" t="s">
        <v>97</v>
      </c>
      <c r="H37" s="181">
        <v>53</v>
      </c>
      <c r="I37" s="88" t="s">
        <v>65</v>
      </c>
      <c r="J37" s="194">
        <v>57580</v>
      </c>
      <c r="K37" s="183">
        <v>53</v>
      </c>
      <c r="L37" s="210">
        <v>0</v>
      </c>
      <c r="M37" s="183">
        <v>53</v>
      </c>
      <c r="N37" s="225">
        <v>27960</v>
      </c>
      <c r="O37" s="105">
        <v>0</v>
      </c>
      <c r="P37" s="274">
        <v>0</v>
      </c>
      <c r="Q37" s="105">
        <v>53</v>
      </c>
      <c r="R37" s="274">
        <f>27000-P37</f>
        <v>27000</v>
      </c>
      <c r="S37" s="105">
        <v>0</v>
      </c>
      <c r="T37" s="274">
        <v>0</v>
      </c>
      <c r="U37" s="105">
        <v>0</v>
      </c>
      <c r="V37" s="274">
        <v>0</v>
      </c>
      <c r="W37" s="105">
        <f t="shared" si="12"/>
        <v>53</v>
      </c>
      <c r="X37" s="273">
        <f>P37+R37+T37+V37</f>
        <v>27000</v>
      </c>
      <c r="Y37" s="83">
        <f>(W37/M37)*100</f>
        <v>100</v>
      </c>
      <c r="Z37" s="83">
        <f t="shared" ref="Z37" si="14">(X37/N37)*100</f>
        <v>96.566523605150209</v>
      </c>
      <c r="AA37" s="300">
        <f t="shared" si="13"/>
        <v>106</v>
      </c>
      <c r="AB37" s="301">
        <f t="shared" si="10"/>
        <v>27000</v>
      </c>
      <c r="AC37" s="84">
        <f t="shared" si="7"/>
        <v>200</v>
      </c>
      <c r="AD37" s="84">
        <f t="shared" si="8"/>
        <v>46.891281695033001</v>
      </c>
      <c r="AE37" s="315"/>
      <c r="AF37" s="246"/>
    </row>
    <row r="38" spans="1:32" s="54" customFormat="1" ht="11.25">
      <c r="A38" s="245"/>
      <c r="B38" s="65"/>
      <c r="C38" s="65"/>
      <c r="D38" s="65"/>
      <c r="E38" s="65"/>
      <c r="F38" s="66"/>
      <c r="G38" s="66"/>
      <c r="H38" s="90"/>
      <c r="I38" s="91"/>
      <c r="J38" s="200"/>
      <c r="K38" s="90"/>
      <c r="L38" s="208"/>
      <c r="M38" s="90"/>
      <c r="N38" s="224"/>
      <c r="O38" s="92"/>
      <c r="P38" s="92"/>
      <c r="Q38" s="92"/>
      <c r="R38" s="92"/>
      <c r="S38" s="92"/>
      <c r="T38" s="68"/>
      <c r="U38" s="393" t="s">
        <v>28</v>
      </c>
      <c r="V38" s="393"/>
      <c r="W38" s="393"/>
      <c r="X38" s="69"/>
      <c r="Y38" s="70">
        <f t="shared" ref="Y38:AD38" si="15">AVERAGE(Y36:Y37)</f>
        <v>100</v>
      </c>
      <c r="Z38" s="70">
        <f t="shared" si="15"/>
        <v>99.812313790342685</v>
      </c>
      <c r="AA38" s="70">
        <f t="shared" si="15"/>
        <v>95.5</v>
      </c>
      <c r="AB38" s="70">
        <f>AVERAGE(AB36:AB37)</f>
        <v>57225</v>
      </c>
      <c r="AC38" s="70">
        <f t="shared" si="15"/>
        <v>201.1904761904762</v>
      </c>
      <c r="AD38" s="70">
        <f t="shared" si="15"/>
        <v>60.310403446033312</v>
      </c>
      <c r="AE38" s="167"/>
      <c r="AF38" s="246"/>
    </row>
    <row r="39" spans="1:32" s="54" customFormat="1" ht="11.25">
      <c r="A39" s="245"/>
      <c r="B39" s="65"/>
      <c r="C39" s="65"/>
      <c r="D39" s="65"/>
      <c r="E39" s="65"/>
      <c r="F39" s="66"/>
      <c r="G39" s="66"/>
      <c r="H39" s="90"/>
      <c r="I39" s="91"/>
      <c r="J39" s="200"/>
      <c r="K39" s="90"/>
      <c r="L39" s="208"/>
      <c r="M39" s="90"/>
      <c r="N39" s="224"/>
      <c r="O39" s="92"/>
      <c r="P39" s="92"/>
      <c r="Q39" s="92"/>
      <c r="R39" s="92"/>
      <c r="S39" s="92"/>
      <c r="T39" s="68"/>
      <c r="U39" s="393" t="s">
        <v>29</v>
      </c>
      <c r="V39" s="393"/>
      <c r="W39" s="393"/>
      <c r="X39" s="69"/>
      <c r="Y39" s="70"/>
      <c r="Z39" s="70"/>
      <c r="AA39" s="70"/>
      <c r="AB39" s="70"/>
      <c r="AC39" s="70"/>
      <c r="AD39" s="70"/>
      <c r="AE39" s="167"/>
      <c r="AF39" s="246"/>
    </row>
    <row r="40" spans="1:32" s="54" customFormat="1" ht="33.75">
      <c r="A40" s="250">
        <v>4</v>
      </c>
      <c r="B40" s="179">
        <v>1</v>
      </c>
      <c r="C40" s="179">
        <v>11</v>
      </c>
      <c r="D40" s="179" t="s">
        <v>14</v>
      </c>
      <c r="E40" s="180" t="s">
        <v>17</v>
      </c>
      <c r="F40" s="149" t="s">
        <v>48</v>
      </c>
      <c r="G40" s="149" t="s">
        <v>98</v>
      </c>
      <c r="H40" s="177"/>
      <c r="I40" s="100"/>
      <c r="J40" s="293">
        <v>211374.38</v>
      </c>
      <c r="K40" s="177"/>
      <c r="L40" s="293">
        <f>SUM(L41:L42)</f>
        <v>87604.6</v>
      </c>
      <c r="M40" s="177"/>
      <c r="N40" s="293">
        <f>SUM(N41:N42)</f>
        <v>103203</v>
      </c>
      <c r="O40" s="96"/>
      <c r="P40" s="197">
        <f>SUM(P41:P42)</f>
        <v>0</v>
      </c>
      <c r="Q40" s="153"/>
      <c r="R40" s="197">
        <f>SUM(R41:R42)</f>
        <v>0</v>
      </c>
      <c r="S40" s="96"/>
      <c r="T40" s="197">
        <f>SUM(T42:T42)</f>
        <v>0</v>
      </c>
      <c r="U40" s="57"/>
      <c r="V40" s="197">
        <f>SUM(V42:V42)</f>
        <v>0</v>
      </c>
      <c r="W40" s="153"/>
      <c r="X40" s="201">
        <f>SUM(X41:X42)</f>
        <v>47900</v>
      </c>
      <c r="Y40" s="132"/>
      <c r="Z40" s="132"/>
      <c r="AA40" s="57"/>
      <c r="AB40" s="201">
        <f>SUM(AB41:AB42)</f>
        <v>135504.6</v>
      </c>
      <c r="AC40" s="132"/>
      <c r="AD40" s="132"/>
      <c r="AE40" s="391" t="s">
        <v>186</v>
      </c>
      <c r="AF40" s="248"/>
    </row>
    <row r="41" spans="1:32" s="54" customFormat="1" ht="33.75">
      <c r="A41" s="249"/>
      <c r="B41" s="76"/>
      <c r="C41" s="76"/>
      <c r="D41" s="76"/>
      <c r="E41" s="58" t="s">
        <v>58</v>
      </c>
      <c r="F41" s="18" t="s">
        <v>49</v>
      </c>
      <c r="G41" s="18" t="s">
        <v>99</v>
      </c>
      <c r="H41" s="97">
        <f>2+6+6+8+10</f>
        <v>32</v>
      </c>
      <c r="I41" s="97" t="s">
        <v>100</v>
      </c>
      <c r="J41" s="194">
        <v>181844.38</v>
      </c>
      <c r="K41" s="31">
        <f>2+6+6</f>
        <v>14</v>
      </c>
      <c r="L41" s="211">
        <f>8460+23730+37254.6</f>
        <v>69444.600000000006</v>
      </c>
      <c r="M41" s="88">
        <v>8</v>
      </c>
      <c r="N41" s="196">
        <v>76598</v>
      </c>
      <c r="O41" s="105">
        <v>0</v>
      </c>
      <c r="P41" s="274">
        <v>0</v>
      </c>
      <c r="Q41" s="105">
        <v>0</v>
      </c>
      <c r="R41" s="274">
        <v>0</v>
      </c>
      <c r="S41" s="105">
        <v>8</v>
      </c>
      <c r="T41" s="274">
        <f>47900-R41-P41</f>
        <v>47900</v>
      </c>
      <c r="U41" s="105">
        <v>0</v>
      </c>
      <c r="V41" s="274">
        <v>0</v>
      </c>
      <c r="W41" s="105">
        <f t="shared" ref="W41:W42" si="16">O41+Q41+S41+U41</f>
        <v>8</v>
      </c>
      <c r="X41" s="273">
        <f>P41+R41+T41+V41</f>
        <v>47900</v>
      </c>
      <c r="Y41" s="83">
        <f t="shared" ref="Y41:Z42" si="17">(W41/M41)*100</f>
        <v>100</v>
      </c>
      <c r="Z41" s="83">
        <f t="shared" si="17"/>
        <v>62.534269824277402</v>
      </c>
      <c r="AA41" s="300">
        <f t="shared" ref="AA41:AB42" si="18">K41+W41</f>
        <v>22</v>
      </c>
      <c r="AB41" s="302">
        <f t="shared" si="18"/>
        <v>117344.6</v>
      </c>
      <c r="AC41" s="303">
        <f>(AA41/H41)*100</f>
        <v>68.75</v>
      </c>
      <c r="AD41" s="303">
        <f t="shared" ref="AD41:AD42" si="19">(AB41/J41)*100</f>
        <v>64.530231838894338</v>
      </c>
      <c r="AE41" s="392"/>
      <c r="AF41" s="246"/>
    </row>
    <row r="42" spans="1:32" s="54" customFormat="1" ht="33.75">
      <c r="A42" s="249"/>
      <c r="B42" s="76"/>
      <c r="C42" s="76"/>
      <c r="D42" s="76"/>
      <c r="E42" s="58" t="s">
        <v>193</v>
      </c>
      <c r="F42" s="18" t="s">
        <v>194</v>
      </c>
      <c r="G42" s="18" t="s">
        <v>195</v>
      </c>
      <c r="H42" s="97">
        <f>30+30</f>
        <v>60</v>
      </c>
      <c r="I42" s="97" t="s">
        <v>100</v>
      </c>
      <c r="J42" s="194">
        <v>29530</v>
      </c>
      <c r="K42" s="31">
        <v>30</v>
      </c>
      <c r="L42" s="211">
        <v>18160</v>
      </c>
      <c r="M42" s="88">
        <v>30</v>
      </c>
      <c r="N42" s="196">
        <v>26605</v>
      </c>
      <c r="O42" s="105">
        <v>0</v>
      </c>
      <c r="P42" s="274">
        <v>0</v>
      </c>
      <c r="Q42" s="105">
        <v>0</v>
      </c>
      <c r="R42" s="274">
        <v>0</v>
      </c>
      <c r="S42" s="105">
        <v>0</v>
      </c>
      <c r="T42" s="274">
        <v>0</v>
      </c>
      <c r="U42" s="105">
        <v>0</v>
      </c>
      <c r="V42" s="274">
        <v>0</v>
      </c>
      <c r="W42" s="105">
        <f t="shared" si="16"/>
        <v>0</v>
      </c>
      <c r="X42" s="273">
        <f>P42+R42+T42+V42</f>
        <v>0</v>
      </c>
      <c r="Y42" s="83">
        <f t="shared" si="17"/>
        <v>0</v>
      </c>
      <c r="Z42" s="83">
        <f t="shared" si="17"/>
        <v>0</v>
      </c>
      <c r="AA42" s="300">
        <f t="shared" si="18"/>
        <v>30</v>
      </c>
      <c r="AB42" s="302">
        <f t="shared" si="18"/>
        <v>18160</v>
      </c>
      <c r="AC42" s="303">
        <f t="shared" ref="AC42" si="20">(AA42/H42)*100</f>
        <v>50</v>
      </c>
      <c r="AD42" s="303">
        <f t="shared" si="19"/>
        <v>61.496782932610905</v>
      </c>
      <c r="AE42" s="392"/>
      <c r="AF42" s="246"/>
    </row>
    <row r="43" spans="1:32" s="54" customFormat="1" ht="11.25">
      <c r="A43" s="249"/>
      <c r="B43" s="77"/>
      <c r="C43" s="78"/>
      <c r="D43" s="78"/>
      <c r="E43" s="78"/>
      <c r="F43" s="19"/>
      <c r="G43" s="19"/>
      <c r="H43" s="115"/>
      <c r="I43" s="115"/>
      <c r="J43" s="202"/>
      <c r="K43" s="98"/>
      <c r="L43" s="202"/>
      <c r="M43" s="98"/>
      <c r="N43" s="224"/>
      <c r="O43" s="98"/>
      <c r="P43" s="98"/>
      <c r="Q43" s="98"/>
      <c r="R43" s="98"/>
      <c r="S43" s="98"/>
      <c r="T43" s="78"/>
      <c r="U43" s="393" t="s">
        <v>28</v>
      </c>
      <c r="V43" s="393"/>
      <c r="W43" s="393"/>
      <c r="X43" s="69"/>
      <c r="Y43" s="276">
        <f>(Y42+Y41)/2</f>
        <v>50</v>
      </c>
      <c r="Z43" s="276">
        <f>(Z42+Z41)/2</f>
        <v>31.267134912138701</v>
      </c>
      <c r="AA43" s="276">
        <f>AVERAGE(AA41:AA42)</f>
        <v>26</v>
      </c>
      <c r="AB43" s="276">
        <f>AVERAGE(AB41:AB42)</f>
        <v>67752.3</v>
      </c>
      <c r="AC43" s="276">
        <f t="shared" ref="AC43:AD43" si="21">AVERAGE(AC41:AC42)</f>
        <v>59.375</v>
      </c>
      <c r="AD43" s="276">
        <f t="shared" si="21"/>
        <v>63.013507385752618</v>
      </c>
      <c r="AE43" s="167"/>
      <c r="AF43" s="246"/>
    </row>
    <row r="44" spans="1:32" s="54" customFormat="1" ht="11.25">
      <c r="A44" s="249"/>
      <c r="B44" s="77"/>
      <c r="C44" s="78"/>
      <c r="D44" s="78"/>
      <c r="E44" s="78"/>
      <c r="F44" s="19"/>
      <c r="G44" s="19"/>
      <c r="H44" s="115"/>
      <c r="I44" s="115"/>
      <c r="J44" s="202"/>
      <c r="K44" s="98"/>
      <c r="L44" s="202"/>
      <c r="M44" s="98"/>
      <c r="N44" s="224"/>
      <c r="O44" s="98"/>
      <c r="P44" s="98"/>
      <c r="Q44" s="98"/>
      <c r="R44" s="98"/>
      <c r="S44" s="98"/>
      <c r="T44" s="78"/>
      <c r="U44" s="393" t="s">
        <v>29</v>
      </c>
      <c r="V44" s="393"/>
      <c r="W44" s="393"/>
      <c r="X44" s="69"/>
      <c r="Y44" s="276"/>
      <c r="Z44" s="276"/>
      <c r="AA44" s="276"/>
      <c r="AB44" s="276"/>
      <c r="AC44" s="275"/>
      <c r="AD44" s="275"/>
      <c r="AE44" s="167"/>
      <c r="AF44" s="246"/>
    </row>
    <row r="45" spans="1:32" s="54" customFormat="1" ht="45">
      <c r="A45" s="250" t="s">
        <v>60</v>
      </c>
      <c r="B45" s="38">
        <v>1</v>
      </c>
      <c r="C45" s="38">
        <v>11</v>
      </c>
      <c r="D45" s="38" t="s">
        <v>14</v>
      </c>
      <c r="E45" s="184" t="s">
        <v>18</v>
      </c>
      <c r="F45" s="150" t="s">
        <v>101</v>
      </c>
      <c r="G45" s="150" t="s">
        <v>102</v>
      </c>
      <c r="H45" s="185"/>
      <c r="I45" s="37"/>
      <c r="J45" s="198">
        <v>1133642.22</v>
      </c>
      <c r="K45" s="99"/>
      <c r="L45" s="212">
        <f>SUM(L46:L49)</f>
        <v>469746.799</v>
      </c>
      <c r="M45" s="99"/>
      <c r="N45" s="198">
        <f>SUM(N46:N49)</f>
        <v>323392</v>
      </c>
      <c r="O45" s="99"/>
      <c r="P45" s="198">
        <f>SUM(P46:P49)</f>
        <v>82801.5</v>
      </c>
      <c r="Q45" s="154"/>
      <c r="R45" s="198">
        <f>SUM(R46:R49)</f>
        <v>19550</v>
      </c>
      <c r="S45" s="99"/>
      <c r="T45" s="198">
        <f>SUM(T46:T49)</f>
        <v>107216</v>
      </c>
      <c r="U45" s="79"/>
      <c r="V45" s="198">
        <f>SUM(V46:V49)</f>
        <v>0</v>
      </c>
      <c r="W45" s="154"/>
      <c r="X45" s="201">
        <f>SUM(X46:X49)</f>
        <v>209567.5</v>
      </c>
      <c r="Y45" s="57"/>
      <c r="Z45" s="57"/>
      <c r="AA45" s="129"/>
      <c r="AB45" s="201">
        <f>SUM(AB46:AB49)</f>
        <v>679314.299</v>
      </c>
      <c r="AC45" s="130"/>
      <c r="AD45" s="131"/>
      <c r="AE45" s="391" t="s">
        <v>186</v>
      </c>
      <c r="AF45" s="248"/>
    </row>
    <row r="46" spans="1:32" s="54" customFormat="1" ht="90">
      <c r="A46" s="249"/>
      <c r="B46" s="76"/>
      <c r="C46" s="76"/>
      <c r="D46" s="76"/>
      <c r="E46" s="58" t="s">
        <v>50</v>
      </c>
      <c r="F46" s="18" t="s">
        <v>104</v>
      </c>
      <c r="G46" s="18" t="s">
        <v>105</v>
      </c>
      <c r="H46" s="97">
        <v>4</v>
      </c>
      <c r="I46" s="97" t="s">
        <v>103</v>
      </c>
      <c r="J46" s="194">
        <v>492465.4</v>
      </c>
      <c r="K46" s="31">
        <v>4</v>
      </c>
      <c r="L46" s="213">
        <f>46986.6+32538+117941</f>
        <v>197465.60000000001</v>
      </c>
      <c r="M46" s="88">
        <v>4</v>
      </c>
      <c r="N46" s="225">
        <v>175641</v>
      </c>
      <c r="O46" s="105">
        <v>0</v>
      </c>
      <c r="P46" s="274">
        <v>0</v>
      </c>
      <c r="Q46" s="105">
        <v>0</v>
      </c>
      <c r="R46" s="274">
        <v>0</v>
      </c>
      <c r="S46" s="105">
        <v>0</v>
      </c>
      <c r="T46" s="274">
        <f>87966-R46-P46</f>
        <v>87966</v>
      </c>
      <c r="U46" s="105">
        <v>0</v>
      </c>
      <c r="V46" s="274">
        <v>0</v>
      </c>
      <c r="W46" s="105">
        <f t="shared" ref="W46:W49" si="22">O46+Q46+S46+U46</f>
        <v>0</v>
      </c>
      <c r="X46" s="273">
        <f>P46+R46+T46+V46</f>
        <v>87966</v>
      </c>
      <c r="Y46" s="83">
        <f>(W46/M46)*100</f>
        <v>0</v>
      </c>
      <c r="Z46" s="83">
        <f>(X46/N46)*100</f>
        <v>50.082839428151736</v>
      </c>
      <c r="AA46" s="82">
        <f t="shared" ref="AA46:AB49" si="23">K46+W46</f>
        <v>4</v>
      </c>
      <c r="AB46" s="280">
        <f t="shared" si="23"/>
        <v>285431.59999999998</v>
      </c>
      <c r="AC46" s="84">
        <f t="shared" ref="AC46:AC62" si="24">(AA46/H46)*100</f>
        <v>100</v>
      </c>
      <c r="AD46" s="84">
        <f t="shared" ref="AD46:AD49" si="25">(AB46/J46)*100</f>
        <v>57.959726713795526</v>
      </c>
      <c r="AE46" s="392"/>
      <c r="AF46" s="246"/>
    </row>
    <row r="47" spans="1:32" s="54" customFormat="1" ht="33.75">
      <c r="A47" s="249"/>
      <c r="B47" s="76"/>
      <c r="C47" s="76"/>
      <c r="D47" s="76"/>
      <c r="E47" s="58" t="s">
        <v>51</v>
      </c>
      <c r="F47" s="18" t="s">
        <v>106</v>
      </c>
      <c r="G47" s="18" t="s">
        <v>107</v>
      </c>
      <c r="H47" s="97">
        <v>1</v>
      </c>
      <c r="I47" s="97" t="s">
        <v>103</v>
      </c>
      <c r="J47" s="194">
        <v>305426.82</v>
      </c>
      <c r="K47" s="31">
        <v>1</v>
      </c>
      <c r="L47" s="213">
        <f>42913+68791.499</f>
        <v>111704.499</v>
      </c>
      <c r="M47" s="88">
        <v>1</v>
      </c>
      <c r="N47" s="225">
        <v>90801</v>
      </c>
      <c r="O47" s="105">
        <v>1</v>
      </c>
      <c r="P47" s="274">
        <v>82801.5</v>
      </c>
      <c r="Q47" s="105">
        <v>0</v>
      </c>
      <c r="R47" s="274">
        <v>0</v>
      </c>
      <c r="S47" s="105">
        <v>0</v>
      </c>
      <c r="T47" s="274">
        <f>82801.5-R47-P47</f>
        <v>0</v>
      </c>
      <c r="U47" s="105">
        <v>0</v>
      </c>
      <c r="V47" s="274">
        <v>0</v>
      </c>
      <c r="W47" s="105">
        <f t="shared" si="22"/>
        <v>1</v>
      </c>
      <c r="X47" s="273">
        <f>P47+R47+T47+V47</f>
        <v>82801.5</v>
      </c>
      <c r="Y47" s="83">
        <f>(W47/M47)*100</f>
        <v>100</v>
      </c>
      <c r="Z47" s="83">
        <f>(X47/N47)*100</f>
        <v>91.190074999174016</v>
      </c>
      <c r="AA47" s="82">
        <f t="shared" si="23"/>
        <v>2</v>
      </c>
      <c r="AB47" s="280">
        <f t="shared" si="23"/>
        <v>194505.99900000001</v>
      </c>
      <c r="AC47" s="84">
        <f t="shared" si="24"/>
        <v>200</v>
      </c>
      <c r="AD47" s="84">
        <f t="shared" si="25"/>
        <v>63.683339596699462</v>
      </c>
      <c r="AE47" s="392"/>
      <c r="AF47" s="246"/>
    </row>
    <row r="48" spans="1:32" s="54" customFormat="1" ht="67.5">
      <c r="A48" s="249"/>
      <c r="B48" s="76"/>
      <c r="C48" s="76"/>
      <c r="D48" s="76"/>
      <c r="E48" s="58" t="s">
        <v>58</v>
      </c>
      <c r="F48" s="18" t="s">
        <v>108</v>
      </c>
      <c r="G48" s="18" t="s">
        <v>109</v>
      </c>
      <c r="H48" s="97">
        <v>4</v>
      </c>
      <c r="I48" s="97" t="s">
        <v>103</v>
      </c>
      <c r="J48" s="194">
        <v>335750</v>
      </c>
      <c r="K48" s="31">
        <v>4</v>
      </c>
      <c r="L48" s="213">
        <f>49475+37463.7+73638</f>
        <v>160576.70000000001</v>
      </c>
      <c r="M48" s="88">
        <v>0</v>
      </c>
      <c r="N48" s="225">
        <v>0</v>
      </c>
      <c r="O48" s="105">
        <v>0</v>
      </c>
      <c r="P48" s="274">
        <v>0</v>
      </c>
      <c r="Q48" s="105">
        <v>0</v>
      </c>
      <c r="R48" s="274">
        <v>0</v>
      </c>
      <c r="S48" s="105">
        <v>0</v>
      </c>
      <c r="T48" s="274">
        <v>0</v>
      </c>
      <c r="U48" s="105">
        <v>0</v>
      </c>
      <c r="V48" s="274">
        <v>0</v>
      </c>
      <c r="W48" s="105">
        <f t="shared" si="22"/>
        <v>0</v>
      </c>
      <c r="X48" s="273">
        <f>P48+R48+T48+V48</f>
        <v>0</v>
      </c>
      <c r="Y48" s="83">
        <v>0</v>
      </c>
      <c r="Z48" s="83">
        <v>0</v>
      </c>
      <c r="AA48" s="82">
        <f t="shared" si="23"/>
        <v>4</v>
      </c>
      <c r="AB48" s="280">
        <f t="shared" si="23"/>
        <v>160576.70000000001</v>
      </c>
      <c r="AC48" s="84">
        <f t="shared" si="24"/>
        <v>100</v>
      </c>
      <c r="AD48" s="84">
        <f t="shared" si="25"/>
        <v>47.826269545793004</v>
      </c>
      <c r="AE48" s="392"/>
      <c r="AF48" s="246"/>
    </row>
    <row r="49" spans="1:32" s="54" customFormat="1" ht="45">
      <c r="A49" s="249"/>
      <c r="B49" s="76"/>
      <c r="C49" s="76"/>
      <c r="D49" s="76"/>
      <c r="E49" s="58">
        <v>9100</v>
      </c>
      <c r="F49" s="18" t="s">
        <v>229</v>
      </c>
      <c r="G49" s="18" t="s">
        <v>230</v>
      </c>
      <c r="H49" s="97">
        <v>1</v>
      </c>
      <c r="I49" s="97" t="s">
        <v>231</v>
      </c>
      <c r="J49" s="194">
        <v>56950</v>
      </c>
      <c r="K49" s="31">
        <v>0</v>
      </c>
      <c r="L49" s="213">
        <v>0</v>
      </c>
      <c r="M49" s="88">
        <v>1</v>
      </c>
      <c r="N49" s="225">
        <v>56950</v>
      </c>
      <c r="O49" s="105">
        <v>0</v>
      </c>
      <c r="P49" s="274">
        <v>0</v>
      </c>
      <c r="Q49" s="105">
        <v>0</v>
      </c>
      <c r="R49" s="274">
        <f>19550-P48</f>
        <v>19550</v>
      </c>
      <c r="S49" s="105">
        <v>1</v>
      </c>
      <c r="T49" s="274">
        <f>38800-R49-P49</f>
        <v>19250</v>
      </c>
      <c r="U49" s="105">
        <v>0</v>
      </c>
      <c r="V49" s="274">
        <v>0</v>
      </c>
      <c r="W49" s="105">
        <f t="shared" si="22"/>
        <v>1</v>
      </c>
      <c r="X49" s="273">
        <f>P49+R49+T49+V49</f>
        <v>38800</v>
      </c>
      <c r="Y49" s="83">
        <f t="shared" ref="Y49:Z49" si="26">(W49/M49)*100</f>
        <v>100</v>
      </c>
      <c r="Z49" s="83">
        <f t="shared" si="26"/>
        <v>68.129938542581215</v>
      </c>
      <c r="AA49" s="82">
        <f t="shared" si="23"/>
        <v>1</v>
      </c>
      <c r="AB49" s="280">
        <f t="shared" si="23"/>
        <v>38800</v>
      </c>
      <c r="AC49" s="84">
        <f t="shared" si="24"/>
        <v>100</v>
      </c>
      <c r="AD49" s="84">
        <f t="shared" si="25"/>
        <v>68.129938542581215</v>
      </c>
      <c r="AE49" s="392"/>
      <c r="AF49" s="246"/>
    </row>
    <row r="50" spans="1:32" s="54" customFormat="1" ht="11.25">
      <c r="A50" s="249"/>
      <c r="B50" s="77"/>
      <c r="C50" s="78"/>
      <c r="D50" s="78"/>
      <c r="E50" s="78"/>
      <c r="F50" s="19"/>
      <c r="G50" s="19"/>
      <c r="H50" s="115"/>
      <c r="I50" s="115"/>
      <c r="J50" s="202"/>
      <c r="K50" s="98"/>
      <c r="L50" s="202"/>
      <c r="M50" s="98"/>
      <c r="N50" s="224"/>
      <c r="O50" s="98"/>
      <c r="P50" s="98"/>
      <c r="Q50" s="98"/>
      <c r="R50" s="98"/>
      <c r="S50" s="98"/>
      <c r="T50" s="78"/>
      <c r="U50" s="393" t="s">
        <v>28</v>
      </c>
      <c r="V50" s="393"/>
      <c r="W50" s="393"/>
      <c r="X50" s="69"/>
      <c r="Y50" s="276">
        <f>SUM(Y46:Y49)/4</f>
        <v>50</v>
      </c>
      <c r="Z50" s="276">
        <f>SUM(Z46:Z49)/4</f>
        <v>52.350713242476743</v>
      </c>
      <c r="AA50" s="276">
        <f>AVERAGE(AA46:AA49)</f>
        <v>2.75</v>
      </c>
      <c r="AB50" s="276">
        <f>AVERAGE(AB46:AB49)</f>
        <v>169828.57475</v>
      </c>
      <c r="AC50" s="276">
        <f>AVERAGE(AC46:AC49)</f>
        <v>125</v>
      </c>
      <c r="AD50" s="276">
        <f>AVERAGE(AD46:AD49)</f>
        <v>59.3998185997173</v>
      </c>
      <c r="AE50" s="168"/>
      <c r="AF50" s="246"/>
    </row>
    <row r="51" spans="1:32" s="54" customFormat="1" ht="11.25">
      <c r="A51" s="249"/>
      <c r="B51" s="77"/>
      <c r="C51" s="78"/>
      <c r="D51" s="78"/>
      <c r="E51" s="78"/>
      <c r="F51" s="19"/>
      <c r="G51" s="19"/>
      <c r="H51" s="115"/>
      <c r="I51" s="115"/>
      <c r="J51" s="202"/>
      <c r="K51" s="98"/>
      <c r="L51" s="202"/>
      <c r="M51" s="98"/>
      <c r="N51" s="224"/>
      <c r="O51" s="98"/>
      <c r="P51" s="98"/>
      <c r="Q51" s="98"/>
      <c r="R51" s="98"/>
      <c r="S51" s="98"/>
      <c r="T51" s="78"/>
      <c r="U51" s="393" t="s">
        <v>29</v>
      </c>
      <c r="V51" s="393"/>
      <c r="W51" s="393"/>
      <c r="X51" s="69"/>
      <c r="Y51" s="276"/>
      <c r="Z51" s="276"/>
      <c r="AA51" s="276"/>
      <c r="AB51" s="276"/>
      <c r="AC51" s="277"/>
      <c r="AD51" s="277"/>
      <c r="AE51" s="168"/>
      <c r="AF51" s="246"/>
    </row>
    <row r="52" spans="1:32" s="54" customFormat="1" ht="78.75">
      <c r="A52" s="252" t="s">
        <v>61</v>
      </c>
      <c r="B52" s="38">
        <v>1</v>
      </c>
      <c r="C52" s="38">
        <v>11</v>
      </c>
      <c r="D52" s="38" t="s">
        <v>14</v>
      </c>
      <c r="E52" s="186">
        <v>20</v>
      </c>
      <c r="F52" s="116" t="s">
        <v>110</v>
      </c>
      <c r="G52" s="116" t="s">
        <v>111</v>
      </c>
      <c r="H52" s="188" t="s">
        <v>269</v>
      </c>
      <c r="I52" s="100" t="s">
        <v>24</v>
      </c>
      <c r="J52" s="398">
        <v>3116723.63</v>
      </c>
      <c r="K52" s="187" t="s">
        <v>270</v>
      </c>
      <c r="L52" s="398">
        <f>SUM(L55:L62)</f>
        <v>1227879.6000000001</v>
      </c>
      <c r="M52" s="187" t="s">
        <v>218</v>
      </c>
      <c r="N52" s="398">
        <f>SUM(N55:N62)</f>
        <v>379554</v>
      </c>
      <c r="O52" s="138"/>
      <c r="P52" s="398">
        <f>SUM(P55:P62)</f>
        <v>8562</v>
      </c>
      <c r="Q52" s="138"/>
      <c r="R52" s="398">
        <f>SUM(R55:R62)</f>
        <v>71498.600000000006</v>
      </c>
      <c r="S52" s="138"/>
      <c r="T52" s="398">
        <f>SUM(T55:T62)</f>
        <v>161343.4</v>
      </c>
      <c r="U52" s="142"/>
      <c r="V52" s="398">
        <f>SUM(V55:V62)</f>
        <v>0</v>
      </c>
      <c r="W52" s="143"/>
      <c r="X52" s="398">
        <f>SUM(X55:X62)</f>
        <v>241404</v>
      </c>
      <c r="Y52" s="144"/>
      <c r="Z52" s="144"/>
      <c r="AA52" s="143"/>
      <c r="AB52" s="398">
        <f>SUM(AB55:AB62)</f>
        <v>1469283.5999999999</v>
      </c>
      <c r="AC52" s="145"/>
      <c r="AD52" s="145"/>
      <c r="AE52" s="401"/>
      <c r="AF52" s="253"/>
    </row>
    <row r="53" spans="1:32" s="54" customFormat="1" ht="45">
      <c r="A53" s="252"/>
      <c r="B53" s="38"/>
      <c r="C53" s="38"/>
      <c r="D53" s="38"/>
      <c r="E53" s="186"/>
      <c r="F53" s="116"/>
      <c r="G53" s="116" t="s">
        <v>113</v>
      </c>
      <c r="H53" s="188" t="s">
        <v>271</v>
      </c>
      <c r="I53" s="100" t="s">
        <v>24</v>
      </c>
      <c r="J53" s="399"/>
      <c r="K53" s="187" t="s">
        <v>112</v>
      </c>
      <c r="L53" s="399"/>
      <c r="M53" s="187" t="s">
        <v>112</v>
      </c>
      <c r="N53" s="399"/>
      <c r="O53" s="138"/>
      <c r="P53" s="399"/>
      <c r="Q53" s="138"/>
      <c r="R53" s="399"/>
      <c r="S53" s="138"/>
      <c r="T53" s="399"/>
      <c r="U53" s="142"/>
      <c r="V53" s="399"/>
      <c r="W53" s="143"/>
      <c r="X53" s="399"/>
      <c r="Y53" s="144"/>
      <c r="Z53" s="144"/>
      <c r="AA53" s="143"/>
      <c r="AB53" s="399"/>
      <c r="AC53" s="145"/>
      <c r="AD53" s="145"/>
      <c r="AE53" s="401"/>
      <c r="AF53" s="253"/>
    </row>
    <row r="54" spans="1:32" s="54" customFormat="1" ht="67.5">
      <c r="A54" s="252"/>
      <c r="B54" s="38"/>
      <c r="C54" s="38"/>
      <c r="D54" s="38"/>
      <c r="E54" s="186"/>
      <c r="F54" s="116"/>
      <c r="G54" s="116" t="s">
        <v>273</v>
      </c>
      <c r="H54" s="188" t="s">
        <v>272</v>
      </c>
      <c r="I54" s="100" t="s">
        <v>24</v>
      </c>
      <c r="J54" s="400"/>
      <c r="K54" s="188" t="s">
        <v>274</v>
      </c>
      <c r="L54" s="400"/>
      <c r="M54" s="188" t="s">
        <v>272</v>
      </c>
      <c r="N54" s="400"/>
      <c r="O54" s="138"/>
      <c r="P54" s="400"/>
      <c r="Q54" s="138"/>
      <c r="R54" s="400"/>
      <c r="S54" s="138"/>
      <c r="T54" s="400"/>
      <c r="U54" s="142"/>
      <c r="V54" s="400"/>
      <c r="W54" s="143"/>
      <c r="X54" s="400"/>
      <c r="Y54" s="144"/>
      <c r="Z54" s="144"/>
      <c r="AA54" s="143"/>
      <c r="AB54" s="400"/>
      <c r="AC54" s="145"/>
      <c r="AD54" s="145"/>
      <c r="AE54" s="401"/>
      <c r="AF54" s="253"/>
    </row>
    <row r="55" spans="1:32" s="54" customFormat="1" ht="101.25">
      <c r="A55" s="254"/>
      <c r="B55" s="60"/>
      <c r="C55" s="60"/>
      <c r="D55" s="60"/>
      <c r="E55" s="61" t="s">
        <v>50</v>
      </c>
      <c r="F55" s="59" t="s">
        <v>114</v>
      </c>
      <c r="G55" s="59" t="s">
        <v>115</v>
      </c>
      <c r="H55" s="97">
        <v>100</v>
      </c>
      <c r="I55" s="133" t="s">
        <v>100</v>
      </c>
      <c r="J55" s="194">
        <v>463564.39</v>
      </c>
      <c r="K55" s="31">
        <v>100</v>
      </c>
      <c r="L55" s="195">
        <f>62373+54262+101202</f>
        <v>217837</v>
      </c>
      <c r="M55" s="102">
        <v>100</v>
      </c>
      <c r="N55" s="226">
        <v>75852</v>
      </c>
      <c r="O55" s="105">
        <v>0</v>
      </c>
      <c r="P55" s="274">
        <v>0</v>
      </c>
      <c r="Q55" s="105">
        <v>0</v>
      </c>
      <c r="R55" s="274">
        <v>0</v>
      </c>
      <c r="S55" s="105">
        <v>0</v>
      </c>
      <c r="T55" s="274">
        <v>0</v>
      </c>
      <c r="U55" s="105">
        <v>0</v>
      </c>
      <c r="V55" s="274">
        <v>0</v>
      </c>
      <c r="W55" s="105">
        <f t="shared" ref="W55:X62" si="27">O55+Q55+S55+U55</f>
        <v>0</v>
      </c>
      <c r="X55" s="273">
        <f>P55+R55+T55+V55</f>
        <v>0</v>
      </c>
      <c r="Y55" s="83">
        <f t="shared" ref="Y55:Z60" si="28">(W55/M55)*100</f>
        <v>0</v>
      </c>
      <c r="Z55" s="83">
        <f t="shared" si="28"/>
        <v>0</v>
      </c>
      <c r="AA55" s="82">
        <f t="shared" ref="AA55:AB62" si="29">K55+W55</f>
        <v>100</v>
      </c>
      <c r="AB55" s="280">
        <f>L55+X55</f>
        <v>217837</v>
      </c>
      <c r="AC55" s="84">
        <f t="shared" si="24"/>
        <v>100</v>
      </c>
      <c r="AD55" s="84">
        <f t="shared" ref="AD55:AD62" si="30">(AB55/J55)*100</f>
        <v>46.991745850020962</v>
      </c>
      <c r="AE55" s="401"/>
      <c r="AF55" s="238"/>
    </row>
    <row r="56" spans="1:32" s="54" customFormat="1" ht="45">
      <c r="A56" s="241"/>
      <c r="B56" s="61"/>
      <c r="C56" s="61"/>
      <c r="D56" s="61"/>
      <c r="E56" s="61" t="s">
        <v>51</v>
      </c>
      <c r="F56" s="59" t="s">
        <v>116</v>
      </c>
      <c r="G56" s="59" t="s">
        <v>117</v>
      </c>
      <c r="H56" s="97">
        <v>120</v>
      </c>
      <c r="I56" s="133" t="s">
        <v>118</v>
      </c>
      <c r="J56" s="194">
        <v>527026.1</v>
      </c>
      <c r="K56" s="31">
        <v>60</v>
      </c>
      <c r="L56" s="195">
        <f>100705.6+110273.8+123588.4</f>
        <v>334567.80000000005</v>
      </c>
      <c r="M56" s="102">
        <v>120</v>
      </c>
      <c r="N56" s="226">
        <v>108881</v>
      </c>
      <c r="O56" s="105">
        <v>0</v>
      </c>
      <c r="P56" s="274">
        <v>0</v>
      </c>
      <c r="Q56" s="105">
        <v>0</v>
      </c>
      <c r="R56" s="274">
        <f>1650-P56</f>
        <v>1650</v>
      </c>
      <c r="S56" s="105">
        <v>0</v>
      </c>
      <c r="T56" s="274">
        <f>80935-R56-P56</f>
        <v>79285</v>
      </c>
      <c r="U56" s="105">
        <v>0</v>
      </c>
      <c r="V56" s="274">
        <v>0</v>
      </c>
      <c r="W56" s="105">
        <f t="shared" si="27"/>
        <v>0</v>
      </c>
      <c r="X56" s="273">
        <f t="shared" si="27"/>
        <v>80935</v>
      </c>
      <c r="Y56" s="83">
        <f t="shared" ref="Y56" si="31">(W56/M56)*100</f>
        <v>0</v>
      </c>
      <c r="Z56" s="83">
        <f t="shared" ref="Z56" si="32">(X56/N56)*100</f>
        <v>74.33344660684601</v>
      </c>
      <c r="AA56" s="82">
        <f t="shared" si="29"/>
        <v>60</v>
      </c>
      <c r="AB56" s="280">
        <f t="shared" si="29"/>
        <v>415502.80000000005</v>
      </c>
      <c r="AC56" s="84">
        <f t="shared" si="24"/>
        <v>50</v>
      </c>
      <c r="AD56" s="84">
        <f t="shared" si="30"/>
        <v>78.839131496523621</v>
      </c>
      <c r="AE56" s="401"/>
      <c r="AF56" s="238"/>
    </row>
    <row r="57" spans="1:32" s="54" customFormat="1" ht="56.25">
      <c r="A57" s="255"/>
      <c r="B57" s="80"/>
      <c r="C57" s="80"/>
      <c r="D57" s="80"/>
      <c r="E57" s="80" t="s">
        <v>120</v>
      </c>
      <c r="F57" s="59" t="s">
        <v>119</v>
      </c>
      <c r="G57" s="59" t="s">
        <v>121</v>
      </c>
      <c r="H57" s="97">
        <v>50</v>
      </c>
      <c r="I57" s="133" t="s">
        <v>100</v>
      </c>
      <c r="J57" s="194">
        <v>144555.20000000001</v>
      </c>
      <c r="K57" s="31">
        <v>50</v>
      </c>
      <c r="L57" s="214">
        <f>41864.5+41591.4+0</f>
        <v>83455.899999999994</v>
      </c>
      <c r="M57" s="102">
        <v>50</v>
      </c>
      <c r="N57" s="226">
        <v>131620</v>
      </c>
      <c r="O57" s="105">
        <v>0</v>
      </c>
      <c r="P57" s="274">
        <v>0</v>
      </c>
      <c r="Q57" s="105">
        <v>0</v>
      </c>
      <c r="R57" s="274">
        <f>25202.4-P57</f>
        <v>25202.400000000001</v>
      </c>
      <c r="S57" s="105">
        <v>50</v>
      </c>
      <c r="T57" s="274">
        <f>107260.8-R57-P57</f>
        <v>82058.399999999994</v>
      </c>
      <c r="U57" s="105">
        <v>0</v>
      </c>
      <c r="V57" s="274">
        <v>0</v>
      </c>
      <c r="W57" s="105">
        <f t="shared" si="27"/>
        <v>50</v>
      </c>
      <c r="X57" s="273">
        <f t="shared" si="27"/>
        <v>107260.79999999999</v>
      </c>
      <c r="Y57" s="83">
        <f t="shared" ref="Y57" si="33">(W57/M57)*100</f>
        <v>100</v>
      </c>
      <c r="Z57" s="83">
        <f t="shared" ref="Z57" si="34">(X57/N57)*100</f>
        <v>81.492782251937385</v>
      </c>
      <c r="AA57" s="82">
        <f t="shared" si="29"/>
        <v>100</v>
      </c>
      <c r="AB57" s="280">
        <f t="shared" si="29"/>
        <v>190716.69999999998</v>
      </c>
      <c r="AC57" s="84">
        <f t="shared" si="24"/>
        <v>200</v>
      </c>
      <c r="AD57" s="84">
        <f t="shared" si="30"/>
        <v>131.93347593168559</v>
      </c>
      <c r="AE57" s="401"/>
      <c r="AF57" s="238"/>
    </row>
    <row r="58" spans="1:32" s="54" customFormat="1" ht="56.25">
      <c r="A58" s="256"/>
      <c r="B58" s="81"/>
      <c r="C58" s="81"/>
      <c r="D58" s="81"/>
      <c r="E58" s="81" t="s">
        <v>56</v>
      </c>
      <c r="F58" s="59" t="s">
        <v>122</v>
      </c>
      <c r="G58" s="59" t="s">
        <v>121</v>
      </c>
      <c r="H58" s="97">
        <v>50</v>
      </c>
      <c r="I58" s="133" t="s">
        <v>100</v>
      </c>
      <c r="J58" s="194">
        <v>316528.57</v>
      </c>
      <c r="K58" s="31">
        <v>50</v>
      </c>
      <c r="L58" s="214">
        <f>46783.4+40568.4+66041.7</f>
        <v>153393.5</v>
      </c>
      <c r="M58" s="102">
        <v>0</v>
      </c>
      <c r="N58" s="226">
        <v>0</v>
      </c>
      <c r="O58" s="105">
        <v>0</v>
      </c>
      <c r="P58" s="274">
        <v>0</v>
      </c>
      <c r="Q58" s="105">
        <v>0</v>
      </c>
      <c r="R58" s="274">
        <v>0</v>
      </c>
      <c r="S58" s="105">
        <v>0</v>
      </c>
      <c r="T58" s="274">
        <v>0</v>
      </c>
      <c r="U58" s="105">
        <v>0</v>
      </c>
      <c r="V58" s="274">
        <v>0</v>
      </c>
      <c r="W58" s="105">
        <f t="shared" si="27"/>
        <v>0</v>
      </c>
      <c r="X58" s="273">
        <f t="shared" si="27"/>
        <v>0</v>
      </c>
      <c r="Y58" s="83">
        <v>0</v>
      </c>
      <c r="Z58" s="83">
        <v>0</v>
      </c>
      <c r="AA58" s="82">
        <f t="shared" si="29"/>
        <v>50</v>
      </c>
      <c r="AB58" s="280">
        <f t="shared" si="29"/>
        <v>153393.5</v>
      </c>
      <c r="AC58" s="84">
        <f t="shared" si="24"/>
        <v>100</v>
      </c>
      <c r="AD58" s="84">
        <f t="shared" si="30"/>
        <v>48.461186299865446</v>
      </c>
      <c r="AE58" s="401"/>
      <c r="AF58" s="238"/>
    </row>
    <row r="59" spans="1:32" s="54" customFormat="1" ht="56.25">
      <c r="A59" s="256"/>
      <c r="B59" s="81"/>
      <c r="C59" s="81"/>
      <c r="D59" s="81"/>
      <c r="E59" s="81" t="s">
        <v>52</v>
      </c>
      <c r="F59" s="59" t="s">
        <v>196</v>
      </c>
      <c r="G59" s="59" t="s">
        <v>197</v>
      </c>
      <c r="H59" s="97">
        <v>30</v>
      </c>
      <c r="I59" s="133" t="s">
        <v>100</v>
      </c>
      <c r="J59" s="194">
        <v>830077.63</v>
      </c>
      <c r="K59" s="31">
        <v>30</v>
      </c>
      <c r="L59" s="214">
        <f>225340.9</f>
        <v>225340.9</v>
      </c>
      <c r="M59" s="102">
        <v>0</v>
      </c>
      <c r="N59" s="226">
        <v>0</v>
      </c>
      <c r="O59" s="105">
        <v>0</v>
      </c>
      <c r="P59" s="274">
        <v>0</v>
      </c>
      <c r="Q59" s="105">
        <v>0</v>
      </c>
      <c r="R59" s="274">
        <v>0</v>
      </c>
      <c r="S59" s="105">
        <v>0</v>
      </c>
      <c r="T59" s="274">
        <v>0</v>
      </c>
      <c r="U59" s="105">
        <v>0</v>
      </c>
      <c r="V59" s="274">
        <v>0</v>
      </c>
      <c r="W59" s="105">
        <f t="shared" si="27"/>
        <v>0</v>
      </c>
      <c r="X59" s="273">
        <f t="shared" si="27"/>
        <v>0</v>
      </c>
      <c r="Y59" s="83">
        <v>0</v>
      </c>
      <c r="Z59" s="83">
        <v>0</v>
      </c>
      <c r="AA59" s="82">
        <f t="shared" si="29"/>
        <v>30</v>
      </c>
      <c r="AB59" s="280">
        <f t="shared" si="29"/>
        <v>225340.9</v>
      </c>
      <c r="AC59" s="84">
        <f t="shared" si="24"/>
        <v>100</v>
      </c>
      <c r="AD59" s="84">
        <f t="shared" si="30"/>
        <v>27.146966965005433</v>
      </c>
      <c r="AE59" s="401"/>
      <c r="AF59" s="238"/>
    </row>
    <row r="60" spans="1:32" s="54" customFormat="1" ht="45">
      <c r="A60" s="256"/>
      <c r="B60" s="81"/>
      <c r="C60" s="81"/>
      <c r="D60" s="81"/>
      <c r="E60" s="81" t="s">
        <v>53</v>
      </c>
      <c r="F60" s="59" t="s">
        <v>123</v>
      </c>
      <c r="G60" s="59" t="s">
        <v>198</v>
      </c>
      <c r="H60" s="97">
        <v>2</v>
      </c>
      <c r="I60" s="133" t="s">
        <v>103</v>
      </c>
      <c r="J60" s="194">
        <v>361703.78</v>
      </c>
      <c r="K60" s="31">
        <v>2</v>
      </c>
      <c r="L60" s="214">
        <f>69505+60959.6</f>
        <v>130464.6</v>
      </c>
      <c r="M60" s="102">
        <v>50</v>
      </c>
      <c r="N60" s="226">
        <v>63201</v>
      </c>
      <c r="O60" s="105">
        <v>0</v>
      </c>
      <c r="P60" s="274">
        <v>8562</v>
      </c>
      <c r="Q60" s="105">
        <v>50</v>
      </c>
      <c r="R60" s="274">
        <f>53208.2-P60</f>
        <v>44646.2</v>
      </c>
      <c r="S60" s="105">
        <v>0</v>
      </c>
      <c r="T60" s="274">
        <f>53208.2-R60-P60</f>
        <v>0</v>
      </c>
      <c r="U60" s="105">
        <v>0</v>
      </c>
      <c r="V60" s="274">
        <v>0</v>
      </c>
      <c r="W60" s="105">
        <f t="shared" si="27"/>
        <v>50</v>
      </c>
      <c r="X60" s="273">
        <f t="shared" si="27"/>
        <v>53208.2</v>
      </c>
      <c r="Y60" s="83">
        <f t="shared" si="28"/>
        <v>100</v>
      </c>
      <c r="Z60" s="83">
        <f t="shared" si="28"/>
        <v>84.188857771237792</v>
      </c>
      <c r="AA60" s="82">
        <f t="shared" si="29"/>
        <v>52</v>
      </c>
      <c r="AB60" s="280">
        <f t="shared" si="29"/>
        <v>183672.8</v>
      </c>
      <c r="AC60" s="84">
        <f t="shared" si="24"/>
        <v>2600</v>
      </c>
      <c r="AD60" s="84">
        <f t="shared" si="30"/>
        <v>50.77989508431456</v>
      </c>
      <c r="AE60" s="401"/>
      <c r="AF60" s="238"/>
    </row>
    <row r="61" spans="1:32" s="54" customFormat="1" ht="33.75">
      <c r="A61" s="256"/>
      <c r="B61" s="81"/>
      <c r="C61" s="81"/>
      <c r="D61" s="81"/>
      <c r="E61" s="81" t="s">
        <v>54</v>
      </c>
      <c r="F61" s="59" t="s">
        <v>124</v>
      </c>
      <c r="G61" s="59" t="s">
        <v>121</v>
      </c>
      <c r="H61" s="97">
        <v>30</v>
      </c>
      <c r="I61" s="133" t="s">
        <v>100</v>
      </c>
      <c r="J61" s="194">
        <v>185732.15</v>
      </c>
      <c r="K61" s="31">
        <v>30</v>
      </c>
      <c r="L61" s="214">
        <f>40744.7+42075.2</f>
        <v>82819.899999999994</v>
      </c>
      <c r="M61" s="102">
        <v>0</v>
      </c>
      <c r="N61" s="226">
        <v>0</v>
      </c>
      <c r="O61" s="105">
        <v>0</v>
      </c>
      <c r="P61" s="274">
        <v>0</v>
      </c>
      <c r="Q61" s="105">
        <v>0</v>
      </c>
      <c r="R61" s="274">
        <v>0</v>
      </c>
      <c r="S61" s="105">
        <v>0</v>
      </c>
      <c r="T61" s="274">
        <v>0</v>
      </c>
      <c r="U61" s="105">
        <v>0</v>
      </c>
      <c r="V61" s="274">
        <v>0</v>
      </c>
      <c r="W61" s="105">
        <f t="shared" si="27"/>
        <v>0</v>
      </c>
      <c r="X61" s="273">
        <f t="shared" si="27"/>
        <v>0</v>
      </c>
      <c r="Y61" s="83">
        <v>0</v>
      </c>
      <c r="Z61" s="83">
        <v>0</v>
      </c>
      <c r="AA61" s="82">
        <f t="shared" si="29"/>
        <v>30</v>
      </c>
      <c r="AB61" s="280">
        <f t="shared" si="29"/>
        <v>82819.899999999994</v>
      </c>
      <c r="AC61" s="84">
        <f t="shared" si="24"/>
        <v>100</v>
      </c>
      <c r="AD61" s="84">
        <f t="shared" si="30"/>
        <v>44.591041454050902</v>
      </c>
      <c r="AE61" s="401"/>
      <c r="AF61" s="238"/>
    </row>
    <row r="62" spans="1:32" s="54" customFormat="1" ht="56.25">
      <c r="A62" s="256"/>
      <c r="B62" s="81"/>
      <c r="C62" s="81"/>
      <c r="D62" s="81"/>
      <c r="E62" s="81" t="s">
        <v>74</v>
      </c>
      <c r="F62" s="59" t="s">
        <v>125</v>
      </c>
      <c r="G62" s="59" t="s">
        <v>126</v>
      </c>
      <c r="H62" s="102">
        <v>7</v>
      </c>
      <c r="I62" s="133" t="s">
        <v>100</v>
      </c>
      <c r="J62" s="194">
        <v>283535.81</v>
      </c>
      <c r="K62" s="102">
        <v>0</v>
      </c>
      <c r="L62" s="214">
        <v>0</v>
      </c>
      <c r="M62" s="102">
        <v>0</v>
      </c>
      <c r="N62" s="226">
        <v>0</v>
      </c>
      <c r="O62" s="105">
        <v>0</v>
      </c>
      <c r="P62" s="274">
        <v>0</v>
      </c>
      <c r="Q62" s="105">
        <v>0</v>
      </c>
      <c r="R62" s="274">
        <v>0</v>
      </c>
      <c r="S62" s="105">
        <v>0</v>
      </c>
      <c r="T62" s="274">
        <v>0</v>
      </c>
      <c r="U62" s="105">
        <v>0</v>
      </c>
      <c r="V62" s="274">
        <v>0</v>
      </c>
      <c r="W62" s="105">
        <f t="shared" si="27"/>
        <v>0</v>
      </c>
      <c r="X62" s="273">
        <f t="shared" si="27"/>
        <v>0</v>
      </c>
      <c r="Y62" s="83">
        <v>0</v>
      </c>
      <c r="Z62" s="83">
        <v>0</v>
      </c>
      <c r="AA62" s="82">
        <f t="shared" si="29"/>
        <v>0</v>
      </c>
      <c r="AB62" s="280">
        <f t="shared" si="29"/>
        <v>0</v>
      </c>
      <c r="AC62" s="84">
        <f t="shared" si="24"/>
        <v>0</v>
      </c>
      <c r="AD62" s="84">
        <f t="shared" si="30"/>
        <v>0</v>
      </c>
      <c r="AE62" s="401"/>
      <c r="AF62" s="238"/>
    </row>
    <row r="63" spans="1:32" s="54" customFormat="1" ht="11.25">
      <c r="A63" s="245"/>
      <c r="B63" s="65"/>
      <c r="C63" s="65"/>
      <c r="D63" s="65"/>
      <c r="E63" s="65"/>
      <c r="F63" s="66"/>
      <c r="G63" s="66"/>
      <c r="H63" s="111"/>
      <c r="I63" s="112"/>
      <c r="J63" s="200"/>
      <c r="K63" s="90"/>
      <c r="L63" s="208"/>
      <c r="M63" s="90"/>
      <c r="N63" s="224"/>
      <c r="O63" s="92"/>
      <c r="P63" s="92"/>
      <c r="Q63" s="92"/>
      <c r="R63" s="92"/>
      <c r="S63" s="92"/>
      <c r="T63" s="68"/>
      <c r="U63" s="393" t="s">
        <v>28</v>
      </c>
      <c r="V63" s="393"/>
      <c r="W63" s="393"/>
      <c r="X63" s="69"/>
      <c r="Y63" s="84">
        <f>(Y60+Y57+Y56+Y55)/4</f>
        <v>50</v>
      </c>
      <c r="Z63" s="84">
        <f>(Z60+Z57+Z56+Z55)/4</f>
        <v>60.003771657505297</v>
      </c>
      <c r="AA63" s="84">
        <f>AVERAGE(AA55:AA62)</f>
        <v>52.75</v>
      </c>
      <c r="AB63" s="84">
        <f>AVERAGE(AB55:AB62)</f>
        <v>183660.44999999998</v>
      </c>
      <c r="AC63" s="84">
        <f>AVERAGE(AC55:AC62)</f>
        <v>406.25</v>
      </c>
      <c r="AD63" s="84">
        <f>AVERAGE(AD55:AD62)</f>
        <v>53.592930385183315</v>
      </c>
      <c r="AE63" s="169"/>
      <c r="AF63" s="238"/>
    </row>
    <row r="64" spans="1:32" s="54" customFormat="1" ht="11.25">
      <c r="A64" s="245"/>
      <c r="B64" s="65"/>
      <c r="C64" s="65"/>
      <c r="D64" s="65"/>
      <c r="E64" s="65"/>
      <c r="F64" s="66"/>
      <c r="G64" s="66"/>
      <c r="H64" s="111"/>
      <c r="I64" s="112"/>
      <c r="J64" s="200"/>
      <c r="K64" s="90"/>
      <c r="L64" s="208"/>
      <c r="M64" s="90"/>
      <c r="N64" s="224"/>
      <c r="O64" s="92"/>
      <c r="P64" s="92"/>
      <c r="Q64" s="92"/>
      <c r="R64" s="92"/>
      <c r="S64" s="92"/>
      <c r="T64" s="68"/>
      <c r="U64" s="393" t="s">
        <v>29</v>
      </c>
      <c r="V64" s="393"/>
      <c r="W64" s="393"/>
      <c r="X64" s="69"/>
      <c r="Y64" s="83"/>
      <c r="Z64" s="83"/>
      <c r="AA64" s="83"/>
      <c r="AB64" s="83"/>
      <c r="AC64" s="84"/>
      <c r="AD64" s="84"/>
      <c r="AE64" s="169"/>
      <c r="AF64" s="238"/>
    </row>
    <row r="65" spans="1:32" s="54" customFormat="1" ht="78.75">
      <c r="A65" s="257" t="s">
        <v>62</v>
      </c>
      <c r="B65" s="38">
        <v>1</v>
      </c>
      <c r="C65" s="38">
        <v>11</v>
      </c>
      <c r="D65" s="38" t="s">
        <v>14</v>
      </c>
      <c r="E65" s="189">
        <v>21</v>
      </c>
      <c r="F65" s="116" t="s">
        <v>127</v>
      </c>
      <c r="G65" s="116" t="s">
        <v>275</v>
      </c>
      <c r="H65" s="185">
        <v>100</v>
      </c>
      <c r="I65" s="148" t="s">
        <v>24</v>
      </c>
      <c r="J65" s="398">
        <v>6264994.9500000002</v>
      </c>
      <c r="K65" s="190">
        <v>1</v>
      </c>
      <c r="L65" s="394">
        <v>516990.1</v>
      </c>
      <c r="M65" s="370">
        <v>1</v>
      </c>
      <c r="N65" s="394">
        <f>SUM(N69:N83)</f>
        <v>321338278.30000001</v>
      </c>
      <c r="O65" s="104"/>
      <c r="P65" s="394">
        <f>SUM(P69:P83)</f>
        <v>25540.3</v>
      </c>
      <c r="Q65" s="137"/>
      <c r="R65" s="394">
        <f>SUM(R69:R83)</f>
        <v>541202.6</v>
      </c>
      <c r="S65" s="104"/>
      <c r="T65" s="394">
        <f>SUM(T69:T83)</f>
        <v>109467.51</v>
      </c>
      <c r="U65" s="85"/>
      <c r="V65" s="394">
        <f>SUM(V69:V83)</f>
        <v>0</v>
      </c>
      <c r="W65" s="137"/>
      <c r="X65" s="398">
        <f>SUM(X69:X83)</f>
        <v>676210.40999999992</v>
      </c>
      <c r="Y65" s="117"/>
      <c r="Z65" s="117"/>
      <c r="AA65" s="85"/>
      <c r="AB65" s="398">
        <f>SUM(AB69:AB83)</f>
        <v>3416919.7099999995</v>
      </c>
      <c r="AC65" s="118"/>
      <c r="AD65" s="118"/>
      <c r="AE65" s="392"/>
      <c r="AF65" s="253"/>
    </row>
    <row r="66" spans="1:32" s="54" customFormat="1" ht="90">
      <c r="A66" s="252"/>
      <c r="B66" s="38"/>
      <c r="C66" s="38"/>
      <c r="D66" s="38"/>
      <c r="E66" s="186"/>
      <c r="F66" s="116"/>
      <c r="G66" s="116" t="s">
        <v>276</v>
      </c>
      <c r="H66" s="188" t="s">
        <v>277</v>
      </c>
      <c r="I66" s="100" t="s">
        <v>24</v>
      </c>
      <c r="J66" s="399"/>
      <c r="K66" s="177">
        <v>5.96</v>
      </c>
      <c r="L66" s="395"/>
      <c r="M66" s="371">
        <v>0.13589999999999999</v>
      </c>
      <c r="N66" s="395"/>
      <c r="O66" s="138"/>
      <c r="P66" s="395"/>
      <c r="Q66" s="138"/>
      <c r="R66" s="395"/>
      <c r="S66" s="138"/>
      <c r="T66" s="395"/>
      <c r="U66" s="142"/>
      <c r="V66" s="395"/>
      <c r="W66" s="143"/>
      <c r="X66" s="399"/>
      <c r="Y66" s="144"/>
      <c r="Z66" s="144"/>
      <c r="AA66" s="143"/>
      <c r="AB66" s="399"/>
      <c r="AC66" s="145"/>
      <c r="AD66" s="145"/>
      <c r="AE66" s="392"/>
      <c r="AF66" s="253"/>
    </row>
    <row r="67" spans="1:32" s="54" customFormat="1" ht="45">
      <c r="A67" s="252"/>
      <c r="B67" s="38"/>
      <c r="C67" s="38"/>
      <c r="D67" s="38"/>
      <c r="E67" s="186"/>
      <c r="F67" s="116"/>
      <c r="G67" s="116" t="s">
        <v>278</v>
      </c>
      <c r="H67" s="188">
        <v>30.2</v>
      </c>
      <c r="I67" s="100" t="s">
        <v>24</v>
      </c>
      <c r="J67" s="399"/>
      <c r="K67" s="177">
        <v>6.31</v>
      </c>
      <c r="L67" s="395"/>
      <c r="M67" s="371">
        <v>0.30199999999999999</v>
      </c>
      <c r="N67" s="395"/>
      <c r="O67" s="138"/>
      <c r="P67" s="395"/>
      <c r="Q67" s="138"/>
      <c r="R67" s="395"/>
      <c r="S67" s="138"/>
      <c r="T67" s="395"/>
      <c r="U67" s="142"/>
      <c r="V67" s="395"/>
      <c r="W67" s="143"/>
      <c r="X67" s="399"/>
      <c r="Y67" s="144"/>
      <c r="Z67" s="144"/>
      <c r="AA67" s="143"/>
      <c r="AB67" s="399"/>
      <c r="AC67" s="145"/>
      <c r="AD67" s="145"/>
      <c r="AE67" s="392"/>
      <c r="AF67" s="253"/>
    </row>
    <row r="68" spans="1:32" s="54" customFormat="1" ht="45">
      <c r="A68" s="252"/>
      <c r="B68" s="38"/>
      <c r="C68" s="38"/>
      <c r="D68" s="38"/>
      <c r="E68" s="186"/>
      <c r="F68" s="116"/>
      <c r="G68" s="116" t="s">
        <v>129</v>
      </c>
      <c r="H68" s="188">
        <v>36.950000000000003</v>
      </c>
      <c r="I68" s="100" t="s">
        <v>24</v>
      </c>
      <c r="J68" s="400"/>
      <c r="K68" s="177">
        <v>6.31</v>
      </c>
      <c r="L68" s="395"/>
      <c r="M68" s="371">
        <v>0.3695</v>
      </c>
      <c r="N68" s="396"/>
      <c r="O68" s="138"/>
      <c r="P68" s="396"/>
      <c r="Q68" s="138"/>
      <c r="R68" s="396"/>
      <c r="S68" s="138"/>
      <c r="T68" s="396"/>
      <c r="U68" s="142"/>
      <c r="V68" s="396"/>
      <c r="W68" s="143"/>
      <c r="X68" s="400"/>
      <c r="Y68" s="144"/>
      <c r="Z68" s="144"/>
      <c r="AA68" s="143"/>
      <c r="AB68" s="400"/>
      <c r="AC68" s="145"/>
      <c r="AD68" s="145"/>
      <c r="AE68" s="392"/>
      <c r="AF68" s="253"/>
    </row>
    <row r="69" spans="1:32" s="54" customFormat="1" ht="78.75">
      <c r="A69" s="256"/>
      <c r="B69" s="81"/>
      <c r="C69" s="81"/>
      <c r="D69" s="81"/>
      <c r="E69" s="81" t="s">
        <v>50</v>
      </c>
      <c r="F69" s="59" t="s">
        <v>130</v>
      </c>
      <c r="G69" s="59" t="s">
        <v>131</v>
      </c>
      <c r="H69" s="97">
        <v>30</v>
      </c>
      <c r="I69" s="133" t="s">
        <v>100</v>
      </c>
      <c r="J69" s="194">
        <v>235391.17</v>
      </c>
      <c r="K69" s="31">
        <v>30</v>
      </c>
      <c r="L69" s="251">
        <f>102073.7+0+37650.8</f>
        <v>139724.5</v>
      </c>
      <c r="M69" s="102">
        <v>0</v>
      </c>
      <c r="N69" s="227">
        <v>0</v>
      </c>
      <c r="O69" s="105">
        <v>0</v>
      </c>
      <c r="P69" s="274">
        <v>0</v>
      </c>
      <c r="Q69" s="105">
        <v>0</v>
      </c>
      <c r="R69" s="274">
        <v>0</v>
      </c>
      <c r="S69" s="105">
        <v>0</v>
      </c>
      <c r="T69" s="274">
        <v>0</v>
      </c>
      <c r="U69" s="105">
        <v>0</v>
      </c>
      <c r="V69" s="274">
        <v>0</v>
      </c>
      <c r="W69" s="105">
        <f t="shared" ref="W69:X83" si="35">O69+Q69+S69+U69</f>
        <v>0</v>
      </c>
      <c r="X69" s="273">
        <f>P69+R69+T69+V69</f>
        <v>0</v>
      </c>
      <c r="Y69" s="83">
        <v>0</v>
      </c>
      <c r="Z69" s="83">
        <v>0</v>
      </c>
      <c r="AA69" s="82">
        <f t="shared" ref="AA69:AB83" si="36">K69+W69</f>
        <v>30</v>
      </c>
      <c r="AB69" s="280">
        <f t="shared" si="36"/>
        <v>139724.5</v>
      </c>
      <c r="AC69" s="84">
        <f t="shared" ref="AC69:AC83" si="37">(AA69/H69)*100</f>
        <v>100</v>
      </c>
      <c r="AD69" s="84">
        <f t="shared" ref="AD69:AD83" si="38">(AB69/J69)*100</f>
        <v>59.358428780484843</v>
      </c>
      <c r="AE69" s="392"/>
      <c r="AF69" s="238"/>
    </row>
    <row r="70" spans="1:32" s="54" customFormat="1" ht="82.5" customHeight="1">
      <c r="A70" s="256"/>
      <c r="B70" s="81"/>
      <c r="C70" s="81"/>
      <c r="D70" s="81"/>
      <c r="E70" s="81" t="s">
        <v>51</v>
      </c>
      <c r="F70" s="59" t="s">
        <v>132</v>
      </c>
      <c r="G70" s="59" t="s">
        <v>133</v>
      </c>
      <c r="H70" s="97">
        <v>40</v>
      </c>
      <c r="I70" s="133" t="s">
        <v>100</v>
      </c>
      <c r="J70" s="194">
        <v>225193.1</v>
      </c>
      <c r="K70" s="31">
        <v>40</v>
      </c>
      <c r="L70" s="215">
        <f>121055.2+47440+0</f>
        <v>168495.2</v>
      </c>
      <c r="M70" s="102">
        <v>0</v>
      </c>
      <c r="N70" s="225">
        <v>0</v>
      </c>
      <c r="O70" s="105">
        <v>0</v>
      </c>
      <c r="P70" s="274">
        <v>0</v>
      </c>
      <c r="Q70" s="105">
        <v>0</v>
      </c>
      <c r="R70" s="274">
        <v>0</v>
      </c>
      <c r="S70" s="105">
        <v>0</v>
      </c>
      <c r="T70" s="274">
        <v>0</v>
      </c>
      <c r="U70" s="105">
        <v>0</v>
      </c>
      <c r="V70" s="274">
        <v>0</v>
      </c>
      <c r="W70" s="105">
        <f t="shared" si="35"/>
        <v>0</v>
      </c>
      <c r="X70" s="273">
        <f t="shared" si="35"/>
        <v>0</v>
      </c>
      <c r="Y70" s="83">
        <v>0</v>
      </c>
      <c r="Z70" s="83">
        <v>0</v>
      </c>
      <c r="AA70" s="82">
        <f t="shared" si="36"/>
        <v>40</v>
      </c>
      <c r="AB70" s="280">
        <f>L70+X70</f>
        <v>168495.2</v>
      </c>
      <c r="AC70" s="84">
        <f t="shared" si="37"/>
        <v>100</v>
      </c>
      <c r="AD70" s="84">
        <f t="shared" si="38"/>
        <v>74.822541187984896</v>
      </c>
      <c r="AE70" s="392"/>
      <c r="AF70" s="238"/>
    </row>
    <row r="71" spans="1:32" s="54" customFormat="1" ht="157.5">
      <c r="A71" s="256"/>
      <c r="B71" s="81"/>
      <c r="C71" s="81"/>
      <c r="D71" s="81"/>
      <c r="E71" s="81" t="s">
        <v>58</v>
      </c>
      <c r="F71" s="59" t="s">
        <v>134</v>
      </c>
      <c r="G71" s="59" t="s">
        <v>135</v>
      </c>
      <c r="H71" s="97">
        <v>6</v>
      </c>
      <c r="I71" s="133" t="s">
        <v>136</v>
      </c>
      <c r="J71" s="194">
        <v>1580513.32</v>
      </c>
      <c r="K71" s="31">
        <v>6</v>
      </c>
      <c r="L71" s="258">
        <f>293861.2+226066+235919.3</f>
        <v>755846.5</v>
      </c>
      <c r="M71" s="102">
        <v>6</v>
      </c>
      <c r="N71" s="227">
        <v>320201000</v>
      </c>
      <c r="O71" s="105">
        <v>0</v>
      </c>
      <c r="P71" s="274">
        <v>0</v>
      </c>
      <c r="Q71" s="105">
        <v>0</v>
      </c>
      <c r="R71" s="274">
        <f>22480-P71</f>
        <v>22480</v>
      </c>
      <c r="S71" s="105">
        <v>0</v>
      </c>
      <c r="T71" s="274">
        <f>69522.51-R71-P71</f>
        <v>47042.509999999995</v>
      </c>
      <c r="U71" s="105">
        <v>0</v>
      </c>
      <c r="V71" s="274">
        <v>0</v>
      </c>
      <c r="W71" s="105">
        <f t="shared" si="35"/>
        <v>0</v>
      </c>
      <c r="X71" s="273">
        <f t="shared" si="35"/>
        <v>69522.509999999995</v>
      </c>
      <c r="Y71" s="83">
        <f t="shared" ref="Y71:Z83" si="39">(W71/M71)*100</f>
        <v>0</v>
      </c>
      <c r="Z71" s="83">
        <f t="shared" si="39"/>
        <v>2.1712146433021755E-2</v>
      </c>
      <c r="AA71" s="82">
        <f t="shared" si="36"/>
        <v>6</v>
      </c>
      <c r="AB71" s="280">
        <f t="shared" si="36"/>
        <v>825369.01</v>
      </c>
      <c r="AC71" s="84">
        <f t="shared" si="37"/>
        <v>100</v>
      </c>
      <c r="AD71" s="84">
        <f t="shared" si="38"/>
        <v>52.221578872868967</v>
      </c>
      <c r="AE71" s="392"/>
      <c r="AF71" s="238"/>
    </row>
    <row r="72" spans="1:32" s="54" customFormat="1" ht="78.75">
      <c r="A72" s="256"/>
      <c r="B72" s="81"/>
      <c r="C72" s="81"/>
      <c r="D72" s="81"/>
      <c r="E72" s="81" t="s">
        <v>120</v>
      </c>
      <c r="F72" s="59" t="s">
        <v>137</v>
      </c>
      <c r="G72" s="59" t="s">
        <v>138</v>
      </c>
      <c r="H72" s="97">
        <v>35</v>
      </c>
      <c r="I72" s="133" t="s">
        <v>100</v>
      </c>
      <c r="J72" s="194">
        <v>24483</v>
      </c>
      <c r="K72" s="31">
        <v>0</v>
      </c>
      <c r="L72" s="215">
        <f>24060+0</f>
        <v>24060</v>
      </c>
      <c r="M72" s="102">
        <v>0</v>
      </c>
      <c r="N72" s="227">
        <v>0</v>
      </c>
      <c r="O72" s="105">
        <v>0</v>
      </c>
      <c r="P72" s="274">
        <v>0</v>
      </c>
      <c r="Q72" s="105">
        <v>0</v>
      </c>
      <c r="R72" s="274">
        <v>0</v>
      </c>
      <c r="S72" s="105">
        <v>0</v>
      </c>
      <c r="T72" s="274">
        <v>0</v>
      </c>
      <c r="U72" s="105">
        <v>0</v>
      </c>
      <c r="V72" s="274">
        <v>0</v>
      </c>
      <c r="W72" s="105">
        <f t="shared" si="35"/>
        <v>0</v>
      </c>
      <c r="X72" s="273">
        <f t="shared" si="35"/>
        <v>0</v>
      </c>
      <c r="Y72" s="83">
        <v>0</v>
      </c>
      <c r="Z72" s="83">
        <v>0</v>
      </c>
      <c r="AA72" s="82">
        <f t="shared" si="36"/>
        <v>0</v>
      </c>
      <c r="AB72" s="280">
        <f>L72+X70</f>
        <v>24060</v>
      </c>
      <c r="AC72" s="84">
        <f t="shared" si="37"/>
        <v>0</v>
      </c>
      <c r="AD72" s="84">
        <f t="shared" si="38"/>
        <v>98.272270555079032</v>
      </c>
      <c r="AE72" s="392"/>
      <c r="AF72" s="238"/>
    </row>
    <row r="73" spans="1:32" s="54" customFormat="1" ht="45">
      <c r="A73" s="256"/>
      <c r="B73" s="81"/>
      <c r="C73" s="81"/>
      <c r="D73" s="81"/>
      <c r="E73" s="81" t="s">
        <v>56</v>
      </c>
      <c r="F73" s="59" t="s">
        <v>139</v>
      </c>
      <c r="G73" s="59" t="s">
        <v>140</v>
      </c>
      <c r="H73" s="97">
        <v>7</v>
      </c>
      <c r="I73" s="133" t="s">
        <v>141</v>
      </c>
      <c r="J73" s="194">
        <v>580315.13</v>
      </c>
      <c r="K73" s="31">
        <v>7</v>
      </c>
      <c r="L73" s="215">
        <f>79939+144816.1</f>
        <v>224755.1</v>
      </c>
      <c r="M73" s="102">
        <v>7</v>
      </c>
      <c r="N73" s="225">
        <v>207657</v>
      </c>
      <c r="O73" s="105">
        <v>0</v>
      </c>
      <c r="P73" s="274">
        <v>0</v>
      </c>
      <c r="Q73" s="105">
        <v>7</v>
      </c>
      <c r="R73" s="274">
        <f>201914.4-P73</f>
        <v>201914.4</v>
      </c>
      <c r="S73" s="105">
        <v>0</v>
      </c>
      <c r="T73" s="274">
        <f>201914.4-R73-P73</f>
        <v>0</v>
      </c>
      <c r="U73" s="105">
        <v>0</v>
      </c>
      <c r="V73" s="274">
        <v>0</v>
      </c>
      <c r="W73" s="105">
        <f t="shared" si="35"/>
        <v>7</v>
      </c>
      <c r="X73" s="273">
        <f t="shared" si="35"/>
        <v>201914.4</v>
      </c>
      <c r="Y73" s="83">
        <f t="shared" si="39"/>
        <v>100</v>
      </c>
      <c r="Z73" s="83">
        <f t="shared" si="39"/>
        <v>97.234574322079197</v>
      </c>
      <c r="AA73" s="82">
        <f t="shared" si="36"/>
        <v>14</v>
      </c>
      <c r="AB73" s="280">
        <f t="shared" si="36"/>
        <v>426669.5</v>
      </c>
      <c r="AC73" s="84">
        <f t="shared" si="37"/>
        <v>200</v>
      </c>
      <c r="AD73" s="84">
        <f t="shared" si="38"/>
        <v>73.523759409822731</v>
      </c>
      <c r="AE73" s="392"/>
      <c r="AF73" s="238"/>
    </row>
    <row r="74" spans="1:32" s="54" customFormat="1" ht="33.75">
      <c r="A74" s="256"/>
      <c r="B74" s="81"/>
      <c r="C74" s="81"/>
      <c r="D74" s="81"/>
      <c r="E74" s="81" t="s">
        <v>52</v>
      </c>
      <c r="F74" s="59" t="s">
        <v>142</v>
      </c>
      <c r="G74" s="59" t="s">
        <v>143</v>
      </c>
      <c r="H74" s="97">
        <v>50</v>
      </c>
      <c r="I74" s="133" t="s">
        <v>100</v>
      </c>
      <c r="J74" s="194">
        <v>198233.7</v>
      </c>
      <c r="K74" s="31">
        <v>0</v>
      </c>
      <c r="L74" s="215">
        <f>91249+0</f>
        <v>91249</v>
      </c>
      <c r="M74" s="102">
        <v>0</v>
      </c>
      <c r="N74" s="225">
        <v>0</v>
      </c>
      <c r="O74" s="105">
        <v>0</v>
      </c>
      <c r="P74" s="274">
        <v>0</v>
      </c>
      <c r="Q74" s="105">
        <v>0</v>
      </c>
      <c r="R74" s="274">
        <v>0</v>
      </c>
      <c r="S74" s="105">
        <v>0</v>
      </c>
      <c r="T74" s="274">
        <v>0</v>
      </c>
      <c r="U74" s="105">
        <v>0</v>
      </c>
      <c r="V74" s="274">
        <v>0</v>
      </c>
      <c r="W74" s="105">
        <f t="shared" si="35"/>
        <v>0</v>
      </c>
      <c r="X74" s="273">
        <f t="shared" si="35"/>
        <v>0</v>
      </c>
      <c r="Y74" s="83">
        <v>0</v>
      </c>
      <c r="Z74" s="83">
        <v>0</v>
      </c>
      <c r="AA74" s="82">
        <f t="shared" si="36"/>
        <v>0</v>
      </c>
      <c r="AB74" s="280">
        <f t="shared" si="36"/>
        <v>91249</v>
      </c>
      <c r="AC74" s="84">
        <f t="shared" si="37"/>
        <v>0</v>
      </c>
      <c r="AD74" s="84">
        <f t="shared" si="38"/>
        <v>46.031022979442952</v>
      </c>
      <c r="AE74" s="392"/>
      <c r="AF74" s="238"/>
    </row>
    <row r="75" spans="1:32" s="54" customFormat="1" ht="56.25">
      <c r="A75" s="256"/>
      <c r="B75" s="81"/>
      <c r="C75" s="81"/>
      <c r="D75" s="81"/>
      <c r="E75" s="81" t="s">
        <v>53</v>
      </c>
      <c r="F75" s="59" t="s">
        <v>144</v>
      </c>
      <c r="G75" s="59" t="s">
        <v>144</v>
      </c>
      <c r="H75" s="97">
        <v>7</v>
      </c>
      <c r="I75" s="133" t="s">
        <v>145</v>
      </c>
      <c r="J75" s="194">
        <v>840039.33</v>
      </c>
      <c r="K75" s="31">
        <v>7</v>
      </c>
      <c r="L75" s="215">
        <f>120006+186198</f>
        <v>306204</v>
      </c>
      <c r="M75" s="102">
        <v>0</v>
      </c>
      <c r="N75" s="225">
        <v>0</v>
      </c>
      <c r="O75" s="105">
        <v>0</v>
      </c>
      <c r="P75" s="274">
        <v>0</v>
      </c>
      <c r="Q75" s="105">
        <v>0</v>
      </c>
      <c r="R75" s="274">
        <v>0</v>
      </c>
      <c r="S75" s="105">
        <v>0</v>
      </c>
      <c r="T75" s="274">
        <v>0</v>
      </c>
      <c r="U75" s="105">
        <v>0</v>
      </c>
      <c r="V75" s="274">
        <v>0</v>
      </c>
      <c r="W75" s="105">
        <f t="shared" si="35"/>
        <v>0</v>
      </c>
      <c r="X75" s="273">
        <f t="shared" si="35"/>
        <v>0</v>
      </c>
      <c r="Y75" s="83">
        <v>0</v>
      </c>
      <c r="Z75" s="83">
        <v>0</v>
      </c>
      <c r="AA75" s="82">
        <f t="shared" si="36"/>
        <v>7</v>
      </c>
      <c r="AB75" s="280">
        <f t="shared" si="36"/>
        <v>306204</v>
      </c>
      <c r="AC75" s="84">
        <f t="shared" si="37"/>
        <v>100</v>
      </c>
      <c r="AD75" s="84">
        <f t="shared" si="38"/>
        <v>36.451150447920099</v>
      </c>
      <c r="AE75" s="392"/>
      <c r="AF75" s="238"/>
    </row>
    <row r="76" spans="1:32" s="54" customFormat="1" ht="56.25">
      <c r="A76" s="256"/>
      <c r="B76" s="81"/>
      <c r="C76" s="81"/>
      <c r="D76" s="81"/>
      <c r="E76" s="81" t="s">
        <v>54</v>
      </c>
      <c r="F76" s="59" t="s">
        <v>146</v>
      </c>
      <c r="G76" s="59" t="s">
        <v>147</v>
      </c>
      <c r="H76" s="97">
        <v>7</v>
      </c>
      <c r="I76" s="133" t="s">
        <v>145</v>
      </c>
      <c r="J76" s="194">
        <v>858955.47</v>
      </c>
      <c r="K76" s="31">
        <v>7</v>
      </c>
      <c r="L76" s="215">
        <f>119669+202617</f>
        <v>322286</v>
      </c>
      <c r="M76" s="102">
        <v>0</v>
      </c>
      <c r="N76" s="225">
        <v>0</v>
      </c>
      <c r="O76" s="105">
        <v>0</v>
      </c>
      <c r="P76" s="274">
        <v>0</v>
      </c>
      <c r="Q76" s="105">
        <v>0</v>
      </c>
      <c r="R76" s="274">
        <v>0</v>
      </c>
      <c r="S76" s="105">
        <v>0</v>
      </c>
      <c r="T76" s="274">
        <v>0</v>
      </c>
      <c r="U76" s="105">
        <v>0</v>
      </c>
      <c r="V76" s="274">
        <v>0</v>
      </c>
      <c r="W76" s="105">
        <f t="shared" si="35"/>
        <v>0</v>
      </c>
      <c r="X76" s="273">
        <f t="shared" si="35"/>
        <v>0</v>
      </c>
      <c r="Y76" s="83">
        <v>0</v>
      </c>
      <c r="Z76" s="83">
        <v>0</v>
      </c>
      <c r="AA76" s="82">
        <f t="shared" si="36"/>
        <v>7</v>
      </c>
      <c r="AB76" s="280">
        <f t="shared" si="36"/>
        <v>322286</v>
      </c>
      <c r="AC76" s="84">
        <f t="shared" si="37"/>
        <v>100</v>
      </c>
      <c r="AD76" s="84">
        <f t="shared" si="38"/>
        <v>37.520687772091378</v>
      </c>
      <c r="AE76" s="392"/>
      <c r="AF76" s="238"/>
    </row>
    <row r="77" spans="1:32" s="54" customFormat="1" ht="45">
      <c r="A77" s="256"/>
      <c r="B77" s="81"/>
      <c r="C77" s="81"/>
      <c r="D77" s="81"/>
      <c r="E77" s="81" t="s">
        <v>74</v>
      </c>
      <c r="F77" s="59" t="s">
        <v>148</v>
      </c>
      <c r="G77" s="59" t="s">
        <v>248</v>
      </c>
      <c r="H77" s="97">
        <v>12</v>
      </c>
      <c r="I77" s="133" t="s">
        <v>91</v>
      </c>
      <c r="J77" s="194">
        <v>1392300</v>
      </c>
      <c r="K77" s="31">
        <v>0</v>
      </c>
      <c r="L77" s="215">
        <f>290319.9+328600</f>
        <v>618919.9</v>
      </c>
      <c r="M77" s="102">
        <v>12</v>
      </c>
      <c r="N77" s="225">
        <v>516437</v>
      </c>
      <c r="O77" s="105">
        <v>3</v>
      </c>
      <c r="P77" s="274">
        <v>6280</v>
      </c>
      <c r="Q77" s="105">
        <v>3</v>
      </c>
      <c r="R77" s="274">
        <f>169665-P77</f>
        <v>163385</v>
      </c>
      <c r="S77" s="105">
        <v>3</v>
      </c>
      <c r="T77" s="274">
        <f>210440-R77-P77</f>
        <v>40775</v>
      </c>
      <c r="U77" s="105">
        <v>0</v>
      </c>
      <c r="V77" s="274">
        <v>0</v>
      </c>
      <c r="W77" s="105">
        <f t="shared" si="35"/>
        <v>9</v>
      </c>
      <c r="X77" s="273">
        <f t="shared" si="35"/>
        <v>210440</v>
      </c>
      <c r="Y77" s="83">
        <f>(W77/M77)*100</f>
        <v>75</v>
      </c>
      <c r="Z77" s="83">
        <f t="shared" si="39"/>
        <v>40.748435917643391</v>
      </c>
      <c r="AA77" s="82">
        <f t="shared" si="36"/>
        <v>9</v>
      </c>
      <c r="AB77" s="280">
        <f t="shared" si="36"/>
        <v>829359.9</v>
      </c>
      <c r="AC77" s="84">
        <f t="shared" si="37"/>
        <v>75</v>
      </c>
      <c r="AD77" s="84">
        <f t="shared" si="38"/>
        <v>59.567614738202977</v>
      </c>
      <c r="AE77" s="392"/>
      <c r="AF77" s="238"/>
    </row>
    <row r="78" spans="1:32" s="54" customFormat="1" ht="78.75">
      <c r="A78" s="256"/>
      <c r="B78" s="81"/>
      <c r="C78" s="81"/>
      <c r="D78" s="81"/>
      <c r="E78" s="81">
        <v>1000</v>
      </c>
      <c r="F78" s="59" t="s">
        <v>199</v>
      </c>
      <c r="G78" s="59" t="s">
        <v>200</v>
      </c>
      <c r="H78" s="97">
        <v>35</v>
      </c>
      <c r="I78" s="133" t="s">
        <v>100</v>
      </c>
      <c r="J78" s="194">
        <v>137258.42000000001</v>
      </c>
      <c r="K78" s="31">
        <v>35</v>
      </c>
      <c r="L78" s="215">
        <f>38735.8</f>
        <v>38735.800000000003</v>
      </c>
      <c r="M78" s="102">
        <v>0</v>
      </c>
      <c r="N78" s="225">
        <v>0</v>
      </c>
      <c r="O78" s="105">
        <v>0</v>
      </c>
      <c r="P78" s="274">
        <v>0</v>
      </c>
      <c r="Q78" s="105">
        <v>0</v>
      </c>
      <c r="R78" s="274">
        <v>0</v>
      </c>
      <c r="S78" s="105">
        <v>0</v>
      </c>
      <c r="T78" s="274">
        <v>0</v>
      </c>
      <c r="U78" s="105">
        <v>0</v>
      </c>
      <c r="V78" s="274">
        <v>0</v>
      </c>
      <c r="W78" s="105">
        <f t="shared" si="35"/>
        <v>0</v>
      </c>
      <c r="X78" s="273">
        <f t="shared" si="35"/>
        <v>0</v>
      </c>
      <c r="Y78" s="83">
        <v>0</v>
      </c>
      <c r="Z78" s="83">
        <v>0</v>
      </c>
      <c r="AA78" s="82">
        <f t="shared" si="36"/>
        <v>35</v>
      </c>
      <c r="AB78" s="280">
        <f t="shared" si="36"/>
        <v>38735.800000000003</v>
      </c>
      <c r="AC78" s="84">
        <f t="shared" si="37"/>
        <v>100</v>
      </c>
      <c r="AD78" s="84">
        <f t="shared" si="38"/>
        <v>28.221073796419923</v>
      </c>
      <c r="AE78" s="392"/>
      <c r="AF78" s="238"/>
    </row>
    <row r="79" spans="1:32" s="54" customFormat="1" ht="33.75">
      <c r="A79" s="256"/>
      <c r="B79" s="81"/>
      <c r="C79" s="81"/>
      <c r="D79" s="81"/>
      <c r="E79" s="81">
        <v>1100</v>
      </c>
      <c r="F79" s="59" t="s">
        <v>201</v>
      </c>
      <c r="G79" s="59" t="s">
        <v>202</v>
      </c>
      <c r="H79" s="97">
        <v>40</v>
      </c>
      <c r="I79" s="133" t="s">
        <v>100</v>
      </c>
      <c r="J79" s="194">
        <v>192312.32000000001</v>
      </c>
      <c r="K79" s="31">
        <v>40</v>
      </c>
      <c r="L79" s="215">
        <v>50433.3</v>
      </c>
      <c r="M79" s="102">
        <v>0</v>
      </c>
      <c r="N79" s="225">
        <v>0</v>
      </c>
      <c r="O79" s="105">
        <v>0</v>
      </c>
      <c r="P79" s="274">
        <v>0</v>
      </c>
      <c r="Q79" s="105">
        <v>0</v>
      </c>
      <c r="R79" s="274">
        <v>0</v>
      </c>
      <c r="S79" s="105">
        <v>0</v>
      </c>
      <c r="T79" s="274">
        <v>0</v>
      </c>
      <c r="U79" s="105">
        <v>0</v>
      </c>
      <c r="V79" s="274">
        <v>0</v>
      </c>
      <c r="W79" s="105">
        <f t="shared" si="35"/>
        <v>0</v>
      </c>
      <c r="X79" s="273">
        <f t="shared" si="35"/>
        <v>0</v>
      </c>
      <c r="Y79" s="83">
        <v>0</v>
      </c>
      <c r="Z79" s="83">
        <v>0</v>
      </c>
      <c r="AA79" s="82">
        <f t="shared" si="36"/>
        <v>40</v>
      </c>
      <c r="AB79" s="280">
        <f t="shared" si="36"/>
        <v>50433.3</v>
      </c>
      <c r="AC79" s="84">
        <f t="shared" si="37"/>
        <v>100</v>
      </c>
      <c r="AD79" s="84">
        <f t="shared" si="38"/>
        <v>26.224684929181862</v>
      </c>
      <c r="AE79" s="392"/>
      <c r="AF79" s="238"/>
    </row>
    <row r="80" spans="1:32" s="54" customFormat="1" ht="90">
      <c r="A80" s="256"/>
      <c r="B80" s="81"/>
      <c r="C80" s="81"/>
      <c r="D80" s="81"/>
      <c r="E80" s="81">
        <v>1200</v>
      </c>
      <c r="F80" s="59" t="s">
        <v>232</v>
      </c>
      <c r="G80" s="59" t="s">
        <v>241</v>
      </c>
      <c r="H80" s="97">
        <v>7</v>
      </c>
      <c r="I80" s="133" t="s">
        <v>145</v>
      </c>
      <c r="J80" s="194">
        <v>126390</v>
      </c>
      <c r="K80" s="31">
        <v>0</v>
      </c>
      <c r="L80" s="215">
        <v>0</v>
      </c>
      <c r="M80" s="102">
        <v>7</v>
      </c>
      <c r="N80" s="225">
        <v>126390</v>
      </c>
      <c r="O80" s="105">
        <v>0</v>
      </c>
      <c r="P80" s="274">
        <v>0</v>
      </c>
      <c r="Q80" s="105">
        <v>0</v>
      </c>
      <c r="R80" s="274">
        <v>0</v>
      </c>
      <c r="S80" s="105">
        <v>0</v>
      </c>
      <c r="T80" s="274">
        <v>0</v>
      </c>
      <c r="U80" s="105">
        <v>0</v>
      </c>
      <c r="V80" s="274">
        <v>0</v>
      </c>
      <c r="W80" s="105">
        <f t="shared" si="35"/>
        <v>0</v>
      </c>
      <c r="X80" s="273">
        <f t="shared" si="35"/>
        <v>0</v>
      </c>
      <c r="Y80" s="83">
        <f t="shared" ref="Y80:Z82" si="40">(W80/M80)*100</f>
        <v>0</v>
      </c>
      <c r="Z80" s="83">
        <f t="shared" si="40"/>
        <v>0</v>
      </c>
      <c r="AA80" s="82">
        <f t="shared" si="36"/>
        <v>0</v>
      </c>
      <c r="AB80" s="280">
        <f t="shared" si="36"/>
        <v>0</v>
      </c>
      <c r="AC80" s="84">
        <f t="shared" si="37"/>
        <v>0</v>
      </c>
      <c r="AD80" s="84">
        <f t="shared" si="38"/>
        <v>0</v>
      </c>
      <c r="AE80" s="392"/>
      <c r="AF80" s="238"/>
    </row>
    <row r="81" spans="1:32" s="54" customFormat="1" ht="56.25">
      <c r="A81" s="256"/>
      <c r="B81" s="81"/>
      <c r="C81" s="81"/>
      <c r="D81" s="81"/>
      <c r="E81" s="81">
        <v>1300</v>
      </c>
      <c r="F81" s="59" t="s">
        <v>233</v>
      </c>
      <c r="G81" s="59" t="s">
        <v>240</v>
      </c>
      <c r="H81" s="97">
        <v>30</v>
      </c>
      <c r="I81" s="133" t="s">
        <v>100</v>
      </c>
      <c r="J81" s="194">
        <v>74570</v>
      </c>
      <c r="K81" s="31">
        <v>0</v>
      </c>
      <c r="L81" s="215">
        <v>0</v>
      </c>
      <c r="M81" s="102">
        <v>30</v>
      </c>
      <c r="N81" s="225">
        <v>74570</v>
      </c>
      <c r="O81" s="105">
        <v>0</v>
      </c>
      <c r="P81" s="274">
        <v>0</v>
      </c>
      <c r="Q81" s="105">
        <v>0</v>
      </c>
      <c r="R81" s="274">
        <v>0</v>
      </c>
      <c r="S81" s="105">
        <v>0</v>
      </c>
      <c r="T81" s="274">
        <v>0</v>
      </c>
      <c r="U81" s="105">
        <v>0</v>
      </c>
      <c r="V81" s="274">
        <v>0</v>
      </c>
      <c r="W81" s="105">
        <f t="shared" si="35"/>
        <v>0</v>
      </c>
      <c r="X81" s="273">
        <f t="shared" si="35"/>
        <v>0</v>
      </c>
      <c r="Y81" s="83">
        <f t="shared" si="40"/>
        <v>0</v>
      </c>
      <c r="Z81" s="83">
        <f t="shared" si="40"/>
        <v>0</v>
      </c>
      <c r="AA81" s="82">
        <f t="shared" si="36"/>
        <v>0</v>
      </c>
      <c r="AB81" s="280">
        <f t="shared" si="36"/>
        <v>0</v>
      </c>
      <c r="AC81" s="84">
        <f t="shared" si="37"/>
        <v>0</v>
      </c>
      <c r="AD81" s="84">
        <f t="shared" si="38"/>
        <v>0</v>
      </c>
      <c r="AE81" s="392"/>
      <c r="AF81" s="238"/>
    </row>
    <row r="82" spans="1:32" s="54" customFormat="1" ht="45">
      <c r="A82" s="256"/>
      <c r="B82" s="81"/>
      <c r="C82" s="81"/>
      <c r="D82" s="81"/>
      <c r="E82" s="81">
        <v>1400</v>
      </c>
      <c r="F82" s="59" t="s">
        <v>234</v>
      </c>
      <c r="G82" s="59" t="s">
        <v>239</v>
      </c>
      <c r="H82" s="97">
        <v>30</v>
      </c>
      <c r="I82" s="133" t="s">
        <v>100</v>
      </c>
      <c r="J82" s="194">
        <v>76242</v>
      </c>
      <c r="K82" s="31">
        <v>0</v>
      </c>
      <c r="L82" s="215">
        <v>0</v>
      </c>
      <c r="M82" s="102">
        <v>30</v>
      </c>
      <c r="N82" s="225">
        <v>76242</v>
      </c>
      <c r="O82" s="105">
        <v>0</v>
      </c>
      <c r="P82" s="274">
        <v>0</v>
      </c>
      <c r="Q82" s="105">
        <v>30</v>
      </c>
      <c r="R82" s="274">
        <f>45289-P82</f>
        <v>45289</v>
      </c>
      <c r="S82" s="105">
        <v>0</v>
      </c>
      <c r="T82" s="274">
        <f>66339-R82-P82</f>
        <v>21050</v>
      </c>
      <c r="U82" s="105">
        <v>0</v>
      </c>
      <c r="V82" s="274">
        <v>0</v>
      </c>
      <c r="W82" s="105">
        <f t="shared" si="35"/>
        <v>30</v>
      </c>
      <c r="X82" s="273">
        <f t="shared" si="35"/>
        <v>66339</v>
      </c>
      <c r="Y82" s="83">
        <f t="shared" si="40"/>
        <v>100</v>
      </c>
      <c r="Z82" s="83">
        <f t="shared" si="40"/>
        <v>87.011096246163532</v>
      </c>
      <c r="AA82" s="82">
        <f t="shared" si="36"/>
        <v>30</v>
      </c>
      <c r="AB82" s="280">
        <f t="shared" si="36"/>
        <v>66339</v>
      </c>
      <c r="AC82" s="84">
        <f t="shared" si="37"/>
        <v>100</v>
      </c>
      <c r="AD82" s="84">
        <f t="shared" si="38"/>
        <v>87.011096246163532</v>
      </c>
      <c r="AE82" s="392"/>
      <c r="AF82" s="238"/>
    </row>
    <row r="83" spans="1:32" s="54" customFormat="1" ht="45">
      <c r="A83" s="256"/>
      <c r="B83" s="81"/>
      <c r="C83" s="81"/>
      <c r="D83" s="81"/>
      <c r="E83" s="81">
        <v>1500</v>
      </c>
      <c r="F83" s="59" t="s">
        <v>235</v>
      </c>
      <c r="G83" s="59" t="s">
        <v>238</v>
      </c>
      <c r="H83" s="97">
        <v>210</v>
      </c>
      <c r="I83" s="133" t="s">
        <v>100</v>
      </c>
      <c r="J83" s="194">
        <v>135982.29999999999</v>
      </c>
      <c r="K83" s="31">
        <v>0</v>
      </c>
      <c r="L83" s="215">
        <v>0</v>
      </c>
      <c r="M83" s="102">
        <v>210</v>
      </c>
      <c r="N83" s="225">
        <v>135982.29999999999</v>
      </c>
      <c r="O83" s="105">
        <v>0</v>
      </c>
      <c r="P83" s="274">
        <v>19260.3</v>
      </c>
      <c r="Q83" s="105">
        <v>210</v>
      </c>
      <c r="R83" s="274">
        <f>127394.5-P83</f>
        <v>108134.2</v>
      </c>
      <c r="S83" s="105">
        <v>0</v>
      </c>
      <c r="T83" s="274">
        <f>127994.5-R83-P83</f>
        <v>600.00000000000364</v>
      </c>
      <c r="U83" s="105">
        <v>0</v>
      </c>
      <c r="V83" s="274">
        <v>0</v>
      </c>
      <c r="W83" s="105">
        <f t="shared" si="35"/>
        <v>210</v>
      </c>
      <c r="X83" s="273">
        <f t="shared" si="35"/>
        <v>127994.5</v>
      </c>
      <c r="Y83" s="83">
        <f t="shared" si="39"/>
        <v>100</v>
      </c>
      <c r="Z83" s="83">
        <f t="shared" si="39"/>
        <v>94.125853144122445</v>
      </c>
      <c r="AA83" s="82">
        <f t="shared" si="36"/>
        <v>210</v>
      </c>
      <c r="AB83" s="280">
        <f t="shared" si="36"/>
        <v>127994.5</v>
      </c>
      <c r="AC83" s="84">
        <f t="shared" si="37"/>
        <v>100</v>
      </c>
      <c r="AD83" s="84">
        <f t="shared" si="38"/>
        <v>94.125853144122445</v>
      </c>
      <c r="AE83" s="397"/>
      <c r="AF83" s="238"/>
    </row>
    <row r="84" spans="1:32" s="54" customFormat="1" ht="11.25">
      <c r="A84" s="245"/>
      <c r="B84" s="65"/>
      <c r="C84" s="65"/>
      <c r="D84" s="65"/>
      <c r="E84" s="65"/>
      <c r="F84" s="66"/>
      <c r="G84" s="66"/>
      <c r="H84" s="90"/>
      <c r="I84" s="91"/>
      <c r="J84" s="200"/>
      <c r="K84" s="31"/>
      <c r="L84" s="208"/>
      <c r="M84" s="90"/>
      <c r="N84" s="224"/>
      <c r="O84" s="92"/>
      <c r="P84" s="92"/>
      <c r="Q84" s="92"/>
      <c r="R84" s="92"/>
      <c r="S84" s="92"/>
      <c r="T84" s="68"/>
      <c r="U84" s="393" t="s">
        <v>28</v>
      </c>
      <c r="V84" s="393"/>
      <c r="W84" s="393"/>
      <c r="X84" s="69"/>
      <c r="Y84" s="83">
        <f>(Y83+Y82+Y81+Y80+Y77+Y73+Y71)/7</f>
        <v>53.571428571428569</v>
      </c>
      <c r="Z84" s="83">
        <f>(Z83+Z82+Z81+Z80+Z77+Z73+Z71)/7</f>
        <v>45.591667396634513</v>
      </c>
      <c r="AA84" s="83">
        <f>AVERAGE(AA69:AA83)</f>
        <v>28.533333333333335</v>
      </c>
      <c r="AB84" s="83">
        <f t="shared" ref="AB84:AD84" si="41">AVERAGE(AB69:AB83)</f>
        <v>227794.6473333333</v>
      </c>
      <c r="AC84" s="83">
        <f t="shared" si="41"/>
        <v>78.333333333333329</v>
      </c>
      <c r="AD84" s="83">
        <f t="shared" si="41"/>
        <v>51.55678419065238</v>
      </c>
      <c r="AE84" s="169"/>
      <c r="AF84" s="238"/>
    </row>
    <row r="85" spans="1:32" s="54" customFormat="1" ht="11.25">
      <c r="A85" s="259"/>
      <c r="B85" s="71"/>
      <c r="C85" s="71"/>
      <c r="D85" s="71"/>
      <c r="E85" s="71"/>
      <c r="F85" s="123"/>
      <c r="G85" s="123"/>
      <c r="H85" s="93"/>
      <c r="I85" s="119"/>
      <c r="J85" s="203"/>
      <c r="K85" s="31"/>
      <c r="L85" s="216"/>
      <c r="M85" s="151"/>
      <c r="N85" s="224"/>
      <c r="O85" s="120"/>
      <c r="P85" s="120"/>
      <c r="Q85" s="120"/>
      <c r="R85" s="92"/>
      <c r="S85" s="120"/>
      <c r="T85" s="121"/>
      <c r="U85" s="393" t="s">
        <v>29</v>
      </c>
      <c r="V85" s="393"/>
      <c r="W85" s="393"/>
      <c r="X85" s="122"/>
      <c r="Y85" s="152"/>
      <c r="Z85" s="152"/>
      <c r="AA85" s="152"/>
      <c r="AB85" s="152"/>
      <c r="AC85" s="86"/>
      <c r="AD85" s="86"/>
      <c r="AE85" s="170"/>
      <c r="AF85" s="260"/>
    </row>
    <row r="86" spans="1:32" s="54" customFormat="1" ht="112.5">
      <c r="A86" s="261" t="s">
        <v>63</v>
      </c>
      <c r="B86" s="38">
        <v>1</v>
      </c>
      <c r="C86" s="38">
        <v>11</v>
      </c>
      <c r="D86" s="38" t="s">
        <v>14</v>
      </c>
      <c r="E86" s="189">
        <v>22</v>
      </c>
      <c r="F86" s="116" t="s">
        <v>151</v>
      </c>
      <c r="G86" s="116" t="s">
        <v>279</v>
      </c>
      <c r="H86" s="190">
        <v>100</v>
      </c>
      <c r="I86" s="100" t="s">
        <v>24</v>
      </c>
      <c r="J86" s="398">
        <v>5235289.0199999996</v>
      </c>
      <c r="K86" s="184">
        <v>1</v>
      </c>
      <c r="L86" s="394">
        <f>SUM(L91:L103)</f>
        <v>2151491.15</v>
      </c>
      <c r="M86" s="372">
        <v>1</v>
      </c>
      <c r="N86" s="394">
        <f>SUM(N91:N104)</f>
        <v>1176771</v>
      </c>
      <c r="O86" s="104"/>
      <c r="P86" s="394">
        <f>SUM(P91:P103)</f>
        <v>0</v>
      </c>
      <c r="Q86" s="104"/>
      <c r="R86" s="394">
        <f>SUM(R91:R103)</f>
        <v>213513.2</v>
      </c>
      <c r="S86" s="104"/>
      <c r="T86" s="394">
        <f>SUM(T91:T103)</f>
        <v>226776.728</v>
      </c>
      <c r="U86" s="85"/>
      <c r="V86" s="394">
        <f>SUM(V91:V103)</f>
        <v>0</v>
      </c>
      <c r="W86" s="57"/>
      <c r="X86" s="394">
        <f>SUM(X91:X104)</f>
        <v>535614.92800000007</v>
      </c>
      <c r="Y86" s="124"/>
      <c r="Z86" s="124"/>
      <c r="AA86" s="125"/>
      <c r="AB86" s="394">
        <f>SUM(AB91:AB103)</f>
        <v>2591781.0780000002</v>
      </c>
      <c r="AC86" s="126"/>
      <c r="AD86" s="126"/>
      <c r="AE86" s="392"/>
      <c r="AF86" s="262"/>
    </row>
    <row r="87" spans="1:32" s="54" customFormat="1" ht="56.25">
      <c r="A87" s="252"/>
      <c r="B87" s="38"/>
      <c r="C87" s="38"/>
      <c r="D87" s="38"/>
      <c r="E87" s="186"/>
      <c r="F87" s="116"/>
      <c r="G87" s="116" t="s">
        <v>280</v>
      </c>
      <c r="H87" s="188">
        <v>100</v>
      </c>
      <c r="I87" s="100" t="s">
        <v>24</v>
      </c>
      <c r="J87" s="399"/>
      <c r="K87" s="177">
        <v>11</v>
      </c>
      <c r="L87" s="395"/>
      <c r="M87" s="373">
        <v>1</v>
      </c>
      <c r="N87" s="395"/>
      <c r="O87" s="138"/>
      <c r="P87" s="395"/>
      <c r="Q87" s="138"/>
      <c r="R87" s="395"/>
      <c r="S87" s="138"/>
      <c r="T87" s="395"/>
      <c r="U87" s="142"/>
      <c r="V87" s="395"/>
      <c r="W87" s="143"/>
      <c r="X87" s="395"/>
      <c r="Y87" s="144"/>
      <c r="Z87" s="144"/>
      <c r="AA87" s="143"/>
      <c r="AB87" s="395"/>
      <c r="AC87" s="145"/>
      <c r="AD87" s="145"/>
      <c r="AE87" s="392"/>
      <c r="AF87" s="253"/>
    </row>
    <row r="88" spans="1:32" s="54" customFormat="1" ht="45">
      <c r="A88" s="252"/>
      <c r="B88" s="38"/>
      <c r="C88" s="38"/>
      <c r="D88" s="38"/>
      <c r="E88" s="186"/>
      <c r="F88" s="116"/>
      <c r="G88" s="116" t="s">
        <v>281</v>
      </c>
      <c r="H88" s="188">
        <v>100</v>
      </c>
      <c r="I88" s="100" t="s">
        <v>24</v>
      </c>
      <c r="J88" s="399"/>
      <c r="K88" s="177">
        <v>0</v>
      </c>
      <c r="L88" s="395"/>
      <c r="M88" s="373">
        <v>1</v>
      </c>
      <c r="N88" s="395"/>
      <c r="O88" s="138"/>
      <c r="P88" s="395"/>
      <c r="Q88" s="138"/>
      <c r="R88" s="395"/>
      <c r="S88" s="138"/>
      <c r="T88" s="395"/>
      <c r="U88" s="142"/>
      <c r="V88" s="395"/>
      <c r="W88" s="143"/>
      <c r="X88" s="395"/>
      <c r="Y88" s="144"/>
      <c r="Z88" s="144"/>
      <c r="AA88" s="143"/>
      <c r="AB88" s="395"/>
      <c r="AC88" s="145"/>
      <c r="AD88" s="145"/>
      <c r="AE88" s="392"/>
      <c r="AF88" s="253"/>
    </row>
    <row r="89" spans="1:32" s="54" customFormat="1" ht="56.25">
      <c r="A89" s="252"/>
      <c r="B89" s="38"/>
      <c r="C89" s="38"/>
      <c r="D89" s="38"/>
      <c r="E89" s="186"/>
      <c r="F89" s="116"/>
      <c r="G89" s="116" t="s">
        <v>282</v>
      </c>
      <c r="H89" s="188" t="s">
        <v>283</v>
      </c>
      <c r="I89" s="100" t="s">
        <v>24</v>
      </c>
      <c r="J89" s="399"/>
      <c r="K89" s="177">
        <v>0</v>
      </c>
      <c r="L89" s="395"/>
      <c r="M89" s="371">
        <v>0.28570000000000001</v>
      </c>
      <c r="N89" s="395"/>
      <c r="O89" s="138"/>
      <c r="P89" s="395"/>
      <c r="Q89" s="138"/>
      <c r="R89" s="395"/>
      <c r="S89" s="138"/>
      <c r="T89" s="395"/>
      <c r="U89" s="142"/>
      <c r="V89" s="395"/>
      <c r="W89" s="143"/>
      <c r="X89" s="395"/>
      <c r="Y89" s="144"/>
      <c r="Z89" s="144"/>
      <c r="AA89" s="143"/>
      <c r="AB89" s="395"/>
      <c r="AC89" s="145"/>
      <c r="AD89" s="145"/>
      <c r="AE89" s="392"/>
      <c r="AF89" s="253"/>
    </row>
    <row r="90" spans="1:32" s="54" customFormat="1" ht="45">
      <c r="A90" s="252"/>
      <c r="B90" s="38"/>
      <c r="C90" s="38"/>
      <c r="D90" s="38"/>
      <c r="E90" s="186"/>
      <c r="F90" s="116"/>
      <c r="G90" s="116" t="s">
        <v>284</v>
      </c>
      <c r="H90" s="188" t="s">
        <v>285</v>
      </c>
      <c r="I90" s="100" t="s">
        <v>24</v>
      </c>
      <c r="J90" s="400"/>
      <c r="K90" s="177">
        <v>0</v>
      </c>
      <c r="L90" s="396"/>
      <c r="M90" s="371">
        <v>0.15579999999999999</v>
      </c>
      <c r="N90" s="396"/>
      <c r="O90" s="138"/>
      <c r="P90" s="396"/>
      <c r="Q90" s="138"/>
      <c r="R90" s="396"/>
      <c r="S90" s="138"/>
      <c r="T90" s="396"/>
      <c r="U90" s="142"/>
      <c r="V90" s="396"/>
      <c r="W90" s="143"/>
      <c r="X90" s="396"/>
      <c r="Y90" s="144"/>
      <c r="Z90" s="144"/>
      <c r="AA90" s="143"/>
      <c r="AB90" s="396"/>
      <c r="AC90" s="145"/>
      <c r="AD90" s="145"/>
      <c r="AE90" s="392"/>
      <c r="AF90" s="253"/>
    </row>
    <row r="91" spans="1:32" s="55" customFormat="1" ht="56.25">
      <c r="A91" s="263"/>
      <c r="B91" s="64"/>
      <c r="C91" s="64"/>
      <c r="D91" s="64"/>
      <c r="E91" s="64" t="s">
        <v>50</v>
      </c>
      <c r="F91" s="176" t="s">
        <v>152</v>
      </c>
      <c r="G91" s="176" t="s">
        <v>153</v>
      </c>
      <c r="H91" s="97">
        <v>10</v>
      </c>
      <c r="I91" s="133" t="s">
        <v>154</v>
      </c>
      <c r="J91" s="194">
        <v>1047022.89</v>
      </c>
      <c r="K91" s="31">
        <f>3+2</f>
        <v>5</v>
      </c>
      <c r="L91" s="217">
        <f>142261.6+80920+198729.75</f>
        <v>421911.35</v>
      </c>
      <c r="M91" s="102">
        <v>5</v>
      </c>
      <c r="N91" s="225">
        <v>131858</v>
      </c>
      <c r="O91" s="105">
        <v>0</v>
      </c>
      <c r="P91" s="274">
        <v>0</v>
      </c>
      <c r="Q91" s="105">
        <v>0</v>
      </c>
      <c r="R91" s="274">
        <f>53339-P91</f>
        <v>53339</v>
      </c>
      <c r="S91" s="105">
        <v>0</v>
      </c>
      <c r="T91" s="274">
        <f>53339-R91-P91</f>
        <v>0</v>
      </c>
      <c r="U91" s="105">
        <v>0</v>
      </c>
      <c r="V91" s="274">
        <v>0</v>
      </c>
      <c r="W91" s="105">
        <f t="shared" ref="W91:X104" si="42">O91+Q91+S91+U91</f>
        <v>0</v>
      </c>
      <c r="X91" s="273">
        <f>P91+R91+T91+V91</f>
        <v>53339</v>
      </c>
      <c r="Y91" s="83">
        <f t="shared" ref="Y91:Z104" si="43">(W91/M91)*100</f>
        <v>0</v>
      </c>
      <c r="Z91" s="83">
        <f t="shared" si="43"/>
        <v>40.451849717119934</v>
      </c>
      <c r="AA91" s="82">
        <f t="shared" ref="AA91:AB104" si="44">K91+W91</f>
        <v>5</v>
      </c>
      <c r="AB91" s="280">
        <f t="shared" si="44"/>
        <v>475250.35</v>
      </c>
      <c r="AC91" s="84">
        <f>(AA91/H91)*100</f>
        <v>50</v>
      </c>
      <c r="AD91" s="84">
        <f>(AB91/J91)*100</f>
        <v>45.390636111116919</v>
      </c>
      <c r="AE91" s="392"/>
      <c r="AF91" s="260"/>
    </row>
    <row r="92" spans="1:32" s="54" customFormat="1" ht="33.75">
      <c r="A92" s="256"/>
      <c r="B92" s="81"/>
      <c r="C92" s="81"/>
      <c r="D92" s="81"/>
      <c r="E92" s="64" t="s">
        <v>51</v>
      </c>
      <c r="F92" s="176" t="s">
        <v>217</v>
      </c>
      <c r="G92" s="176" t="s">
        <v>219</v>
      </c>
      <c r="H92" s="97">
        <v>210</v>
      </c>
      <c r="I92" s="133" t="s">
        <v>100</v>
      </c>
      <c r="J92" s="194">
        <v>197151.1</v>
      </c>
      <c r="K92" s="31">
        <v>210</v>
      </c>
      <c r="L92" s="217">
        <v>169562.2</v>
      </c>
      <c r="M92" s="102">
        <v>0</v>
      </c>
      <c r="N92" s="225">
        <v>0</v>
      </c>
      <c r="O92" s="105">
        <v>0</v>
      </c>
      <c r="P92" s="274">
        <v>0</v>
      </c>
      <c r="Q92" s="105">
        <v>0</v>
      </c>
      <c r="R92" s="274">
        <v>0</v>
      </c>
      <c r="S92" s="105">
        <v>0</v>
      </c>
      <c r="T92" s="274">
        <v>0</v>
      </c>
      <c r="U92" s="105">
        <v>0</v>
      </c>
      <c r="V92" s="274">
        <v>0</v>
      </c>
      <c r="W92" s="105">
        <f t="shared" si="42"/>
        <v>0</v>
      </c>
      <c r="X92" s="273">
        <f>P92+R92+T92+V92</f>
        <v>0</v>
      </c>
      <c r="Y92" s="83">
        <v>0</v>
      </c>
      <c r="Z92" s="83">
        <v>0</v>
      </c>
      <c r="AA92" s="82">
        <f t="shared" si="44"/>
        <v>210</v>
      </c>
      <c r="AB92" s="280">
        <f t="shared" si="44"/>
        <v>169562.2</v>
      </c>
      <c r="AC92" s="84">
        <f>(AA92/H92)*100</f>
        <v>100</v>
      </c>
      <c r="AD92" s="84">
        <f t="shared" ref="AD92:AD104" si="45">(AB92/J92)*100</f>
        <v>86.00621553721993</v>
      </c>
      <c r="AE92" s="392"/>
      <c r="AF92" s="260"/>
    </row>
    <row r="93" spans="1:32" s="54" customFormat="1" ht="56.25">
      <c r="A93" s="256"/>
      <c r="B93" s="81"/>
      <c r="C93" s="81"/>
      <c r="D93" s="81"/>
      <c r="E93" s="81" t="s">
        <v>58</v>
      </c>
      <c r="F93" s="176" t="s">
        <v>155</v>
      </c>
      <c r="G93" s="176" t="s">
        <v>156</v>
      </c>
      <c r="H93" s="97">
        <v>50</v>
      </c>
      <c r="I93" s="133" t="s">
        <v>118</v>
      </c>
      <c r="J93" s="194">
        <v>432799.37</v>
      </c>
      <c r="K93" s="31">
        <v>50</v>
      </c>
      <c r="L93" s="217">
        <f>80925+40328.4+85255.4</f>
        <v>206508.79999999999</v>
      </c>
      <c r="M93" s="102">
        <v>50</v>
      </c>
      <c r="N93" s="225">
        <v>59830</v>
      </c>
      <c r="O93" s="105">
        <v>0</v>
      </c>
      <c r="P93" s="274">
        <v>0</v>
      </c>
      <c r="Q93" s="105">
        <v>0</v>
      </c>
      <c r="R93" s="274">
        <v>0</v>
      </c>
      <c r="S93" s="105">
        <v>0</v>
      </c>
      <c r="T93" s="274">
        <v>0</v>
      </c>
      <c r="U93" s="105">
        <v>0</v>
      </c>
      <c r="V93" s="274">
        <v>0</v>
      </c>
      <c r="W93" s="105">
        <f t="shared" si="42"/>
        <v>0</v>
      </c>
      <c r="X93" s="273">
        <f>P93+R93+T93+V93</f>
        <v>0</v>
      </c>
      <c r="Y93" s="83">
        <f t="shared" si="43"/>
        <v>0</v>
      </c>
      <c r="Z93" s="83">
        <f t="shared" si="43"/>
        <v>0</v>
      </c>
      <c r="AA93" s="82">
        <f t="shared" si="44"/>
        <v>50</v>
      </c>
      <c r="AB93" s="280">
        <f t="shared" si="44"/>
        <v>206508.79999999999</v>
      </c>
      <c r="AC93" s="84">
        <f t="shared" ref="AC93:AC104" si="46">(AA93/H93)*100</f>
        <v>100</v>
      </c>
      <c r="AD93" s="84">
        <f t="shared" si="45"/>
        <v>47.71467204307622</v>
      </c>
      <c r="AE93" s="392"/>
      <c r="AF93" s="260"/>
    </row>
    <row r="94" spans="1:32" s="54" customFormat="1" ht="101.25">
      <c r="A94" s="256"/>
      <c r="B94" s="81"/>
      <c r="C94" s="81"/>
      <c r="D94" s="81"/>
      <c r="E94" s="81" t="s">
        <v>120</v>
      </c>
      <c r="F94" s="59" t="s">
        <v>157</v>
      </c>
      <c r="G94" s="59" t="s">
        <v>158</v>
      </c>
      <c r="H94" s="97" t="s">
        <v>159</v>
      </c>
      <c r="I94" s="133" t="s">
        <v>100</v>
      </c>
      <c r="J94" s="194">
        <v>1119135.02</v>
      </c>
      <c r="K94" s="97" t="s">
        <v>160</v>
      </c>
      <c r="L94" s="218">
        <f>181764.8+196783.1+216142</f>
        <v>594689.9</v>
      </c>
      <c r="M94" s="102" t="s">
        <v>159</v>
      </c>
      <c r="N94" s="225">
        <v>230038</v>
      </c>
      <c r="O94" s="105">
        <v>0</v>
      </c>
      <c r="P94" s="274">
        <v>0</v>
      </c>
      <c r="Q94" s="105">
        <v>70</v>
      </c>
      <c r="R94" s="274">
        <f>145008-P94</f>
        <v>145008</v>
      </c>
      <c r="S94" s="105">
        <v>12</v>
      </c>
      <c r="T94" s="274">
        <f>230038-R94-P94</f>
        <v>85030</v>
      </c>
      <c r="U94" s="105">
        <v>0</v>
      </c>
      <c r="V94" s="274">
        <v>0</v>
      </c>
      <c r="W94" s="102" t="s">
        <v>159</v>
      </c>
      <c r="X94" s="273">
        <f>P94+R94+T94+V94</f>
        <v>230038</v>
      </c>
      <c r="Y94" s="279">
        <v>100</v>
      </c>
      <c r="Z94" s="83">
        <f t="shared" si="43"/>
        <v>100</v>
      </c>
      <c r="AA94" s="155" t="s">
        <v>159</v>
      </c>
      <c r="AB94" s="280">
        <f t="shared" si="44"/>
        <v>824727.9</v>
      </c>
      <c r="AC94" s="278" t="s">
        <v>159</v>
      </c>
      <c r="AD94" s="84">
        <f t="shared" si="45"/>
        <v>73.693333267329976</v>
      </c>
      <c r="AE94" s="392"/>
      <c r="AF94" s="238"/>
    </row>
    <row r="95" spans="1:32" s="54" customFormat="1" ht="33.75" customHeight="1">
      <c r="A95" s="256"/>
      <c r="B95" s="81"/>
      <c r="C95" s="81"/>
      <c r="D95" s="81"/>
      <c r="E95" s="81" t="s">
        <v>56</v>
      </c>
      <c r="F95" s="59" t="s">
        <v>161</v>
      </c>
      <c r="G95" s="59" t="s">
        <v>162</v>
      </c>
      <c r="H95" s="97">
        <v>40</v>
      </c>
      <c r="I95" s="133" t="s">
        <v>100</v>
      </c>
      <c r="J95" s="194">
        <v>45000</v>
      </c>
      <c r="K95" s="31">
        <v>0</v>
      </c>
      <c r="L95" s="219">
        <f>27790.6</f>
        <v>27790.6</v>
      </c>
      <c r="M95" s="102">
        <v>0</v>
      </c>
      <c r="N95" s="225">
        <v>0</v>
      </c>
      <c r="O95" s="105">
        <v>0</v>
      </c>
      <c r="P95" s="274">
        <v>0</v>
      </c>
      <c r="Q95" s="105">
        <v>0</v>
      </c>
      <c r="R95" s="274">
        <v>0</v>
      </c>
      <c r="S95" s="105">
        <v>0</v>
      </c>
      <c r="T95" s="274">
        <v>0</v>
      </c>
      <c r="U95" s="105">
        <v>0</v>
      </c>
      <c r="V95" s="274">
        <v>0</v>
      </c>
      <c r="W95" s="105">
        <f t="shared" si="42"/>
        <v>0</v>
      </c>
      <c r="X95" s="273">
        <f t="shared" si="42"/>
        <v>0</v>
      </c>
      <c r="Y95" s="83">
        <v>0</v>
      </c>
      <c r="Z95" s="83">
        <v>0</v>
      </c>
      <c r="AA95" s="82">
        <f t="shared" si="44"/>
        <v>0</v>
      </c>
      <c r="AB95" s="280">
        <f t="shared" si="44"/>
        <v>27790.6</v>
      </c>
      <c r="AC95" s="84">
        <f t="shared" si="46"/>
        <v>0</v>
      </c>
      <c r="AD95" s="84">
        <f t="shared" si="45"/>
        <v>61.756888888888881</v>
      </c>
      <c r="AE95" s="392"/>
      <c r="AF95" s="238"/>
    </row>
    <row r="96" spans="1:32" s="54" customFormat="1" ht="45">
      <c r="A96" s="256"/>
      <c r="B96" s="81"/>
      <c r="C96" s="81"/>
      <c r="D96" s="81"/>
      <c r="E96" s="81" t="s">
        <v>52</v>
      </c>
      <c r="F96" s="59" t="s">
        <v>163</v>
      </c>
      <c r="G96" s="59" t="s">
        <v>164</v>
      </c>
      <c r="H96" s="97">
        <v>40</v>
      </c>
      <c r="I96" s="133" t="s">
        <v>100</v>
      </c>
      <c r="J96" s="194">
        <v>111877.5</v>
      </c>
      <c r="K96" s="31">
        <v>0</v>
      </c>
      <c r="L96" s="219">
        <f>37519.4</f>
        <v>37519.4</v>
      </c>
      <c r="M96" s="102">
        <v>0</v>
      </c>
      <c r="N96" s="225">
        <v>0</v>
      </c>
      <c r="O96" s="105">
        <v>0</v>
      </c>
      <c r="P96" s="274">
        <v>0</v>
      </c>
      <c r="Q96" s="105">
        <v>0</v>
      </c>
      <c r="R96" s="274">
        <v>0</v>
      </c>
      <c r="S96" s="105">
        <v>0</v>
      </c>
      <c r="T96" s="274">
        <v>0</v>
      </c>
      <c r="U96" s="105">
        <v>0</v>
      </c>
      <c r="V96" s="274">
        <v>0</v>
      </c>
      <c r="W96" s="105">
        <f t="shared" si="42"/>
        <v>0</v>
      </c>
      <c r="X96" s="273">
        <f t="shared" si="42"/>
        <v>0</v>
      </c>
      <c r="Y96" s="83">
        <v>0</v>
      </c>
      <c r="Z96" s="83">
        <v>0</v>
      </c>
      <c r="AA96" s="82">
        <f t="shared" si="44"/>
        <v>0</v>
      </c>
      <c r="AB96" s="280">
        <f t="shared" si="44"/>
        <v>37519.4</v>
      </c>
      <c r="AC96" s="84">
        <f t="shared" si="46"/>
        <v>0</v>
      </c>
      <c r="AD96" s="84">
        <f t="shared" si="45"/>
        <v>33.536144443699584</v>
      </c>
      <c r="AE96" s="392"/>
      <c r="AF96" s="238"/>
    </row>
    <row r="97" spans="1:32" s="54" customFormat="1" ht="45">
      <c r="A97" s="256"/>
      <c r="B97" s="81"/>
      <c r="C97" s="81"/>
      <c r="D97" s="81"/>
      <c r="E97" s="81" t="s">
        <v>53</v>
      </c>
      <c r="F97" s="59" t="s">
        <v>165</v>
      </c>
      <c r="G97" s="59" t="s">
        <v>166</v>
      </c>
      <c r="H97" s="97">
        <v>50</v>
      </c>
      <c r="I97" s="133" t="s">
        <v>100</v>
      </c>
      <c r="J97" s="194">
        <v>201320.7</v>
      </c>
      <c r="K97" s="31">
        <v>0</v>
      </c>
      <c r="L97" s="219">
        <f>84026</f>
        <v>84026</v>
      </c>
      <c r="M97" s="102">
        <v>0</v>
      </c>
      <c r="N97" s="225">
        <v>0</v>
      </c>
      <c r="O97" s="105">
        <v>0</v>
      </c>
      <c r="P97" s="274">
        <v>0</v>
      </c>
      <c r="Q97" s="105">
        <v>0</v>
      </c>
      <c r="R97" s="274">
        <v>0</v>
      </c>
      <c r="S97" s="105">
        <v>0</v>
      </c>
      <c r="T97" s="274">
        <v>0</v>
      </c>
      <c r="U97" s="105">
        <v>0</v>
      </c>
      <c r="V97" s="274">
        <v>0</v>
      </c>
      <c r="W97" s="105">
        <f t="shared" si="42"/>
        <v>0</v>
      </c>
      <c r="X97" s="273">
        <f t="shared" si="42"/>
        <v>0</v>
      </c>
      <c r="Y97" s="83">
        <v>0</v>
      </c>
      <c r="Z97" s="83">
        <v>0</v>
      </c>
      <c r="AA97" s="82">
        <f t="shared" si="44"/>
        <v>0</v>
      </c>
      <c r="AB97" s="280">
        <f t="shared" si="44"/>
        <v>84026</v>
      </c>
      <c r="AC97" s="84">
        <f t="shared" si="46"/>
        <v>0</v>
      </c>
      <c r="AD97" s="84">
        <f t="shared" si="45"/>
        <v>41.737387163863424</v>
      </c>
      <c r="AE97" s="392"/>
      <c r="AF97" s="238"/>
    </row>
    <row r="98" spans="1:32" s="54" customFormat="1" ht="78.75">
      <c r="A98" s="256"/>
      <c r="B98" s="81"/>
      <c r="C98" s="81"/>
      <c r="D98" s="81"/>
      <c r="E98" s="81" t="s">
        <v>74</v>
      </c>
      <c r="F98" s="59" t="s">
        <v>203</v>
      </c>
      <c r="G98" s="59" t="s">
        <v>204</v>
      </c>
      <c r="H98" s="97">
        <v>40</v>
      </c>
      <c r="I98" s="133" t="s">
        <v>100</v>
      </c>
      <c r="J98" s="194">
        <v>233460.92</v>
      </c>
      <c r="K98" s="31">
        <v>40</v>
      </c>
      <c r="L98" s="219">
        <f>69743.9</f>
        <v>69743.899999999994</v>
      </c>
      <c r="M98" s="102">
        <v>0</v>
      </c>
      <c r="N98" s="225">
        <v>0</v>
      </c>
      <c r="O98" s="105">
        <v>0</v>
      </c>
      <c r="P98" s="274">
        <v>0</v>
      </c>
      <c r="Q98" s="105">
        <v>0</v>
      </c>
      <c r="R98" s="274">
        <v>0</v>
      </c>
      <c r="S98" s="105">
        <v>0</v>
      </c>
      <c r="T98" s="274">
        <v>0</v>
      </c>
      <c r="U98" s="105">
        <v>0</v>
      </c>
      <c r="V98" s="274">
        <v>0</v>
      </c>
      <c r="W98" s="105">
        <f t="shared" si="42"/>
        <v>0</v>
      </c>
      <c r="X98" s="273">
        <f t="shared" si="42"/>
        <v>0</v>
      </c>
      <c r="Y98" s="83">
        <v>0</v>
      </c>
      <c r="Z98" s="83">
        <v>0</v>
      </c>
      <c r="AA98" s="82">
        <f t="shared" si="44"/>
        <v>40</v>
      </c>
      <c r="AB98" s="280">
        <f t="shared" si="44"/>
        <v>69743.899999999994</v>
      </c>
      <c r="AC98" s="84">
        <f t="shared" si="46"/>
        <v>100</v>
      </c>
      <c r="AD98" s="84">
        <f t="shared" si="45"/>
        <v>29.873907804355433</v>
      </c>
      <c r="AE98" s="392"/>
      <c r="AF98" s="238"/>
    </row>
    <row r="99" spans="1:32" s="54" customFormat="1" ht="90">
      <c r="A99" s="256"/>
      <c r="B99" s="81"/>
      <c r="C99" s="81"/>
      <c r="D99" s="81"/>
      <c r="E99" s="81" t="s">
        <v>205</v>
      </c>
      <c r="F99" s="59" t="s">
        <v>206</v>
      </c>
      <c r="G99" s="59" t="s">
        <v>207</v>
      </c>
      <c r="H99" s="97">
        <v>40</v>
      </c>
      <c r="I99" s="133" t="s">
        <v>100</v>
      </c>
      <c r="J99" s="194">
        <v>225698.97</v>
      </c>
      <c r="K99" s="31">
        <v>40</v>
      </c>
      <c r="L99" s="219">
        <v>68187</v>
      </c>
      <c r="M99" s="102">
        <v>0</v>
      </c>
      <c r="N99" s="225">
        <v>0</v>
      </c>
      <c r="O99" s="105">
        <v>0</v>
      </c>
      <c r="P99" s="274">
        <v>0</v>
      </c>
      <c r="Q99" s="105">
        <v>0</v>
      </c>
      <c r="R99" s="274">
        <v>0</v>
      </c>
      <c r="S99" s="105">
        <v>0</v>
      </c>
      <c r="T99" s="274">
        <v>0</v>
      </c>
      <c r="U99" s="105">
        <v>0</v>
      </c>
      <c r="V99" s="274">
        <v>0</v>
      </c>
      <c r="W99" s="105">
        <f t="shared" si="42"/>
        <v>0</v>
      </c>
      <c r="X99" s="273">
        <f t="shared" si="42"/>
        <v>0</v>
      </c>
      <c r="Y99" s="83">
        <v>0</v>
      </c>
      <c r="Z99" s="83">
        <v>0</v>
      </c>
      <c r="AA99" s="82">
        <f t="shared" si="44"/>
        <v>40</v>
      </c>
      <c r="AB99" s="280">
        <f t="shared" si="44"/>
        <v>68187</v>
      </c>
      <c r="AC99" s="84">
        <f t="shared" si="46"/>
        <v>100</v>
      </c>
      <c r="AD99" s="84">
        <f t="shared" si="45"/>
        <v>30.211480362537763</v>
      </c>
      <c r="AE99" s="392"/>
      <c r="AF99" s="238"/>
    </row>
    <row r="100" spans="1:32" s="54" customFormat="1" ht="45">
      <c r="A100" s="256"/>
      <c r="B100" s="81"/>
      <c r="C100" s="81"/>
      <c r="D100" s="81"/>
      <c r="E100" s="81" t="s">
        <v>55</v>
      </c>
      <c r="F100" s="59" t="s">
        <v>208</v>
      </c>
      <c r="G100" s="59" t="s">
        <v>209</v>
      </c>
      <c r="H100" s="97">
        <v>40</v>
      </c>
      <c r="I100" s="133" t="s">
        <v>100</v>
      </c>
      <c r="J100" s="194">
        <v>240151.09</v>
      </c>
      <c r="K100" s="31">
        <v>40</v>
      </c>
      <c r="L100" s="219">
        <f>71736.1</f>
        <v>71736.100000000006</v>
      </c>
      <c r="M100" s="102">
        <v>40</v>
      </c>
      <c r="N100" s="225">
        <v>75126</v>
      </c>
      <c r="O100" s="105">
        <v>0</v>
      </c>
      <c r="P100" s="274">
        <v>0</v>
      </c>
      <c r="Q100" s="105">
        <v>0</v>
      </c>
      <c r="R100" s="274">
        <v>0</v>
      </c>
      <c r="S100" s="105">
        <v>40</v>
      </c>
      <c r="T100" s="274">
        <f>70678.918-R100-P100</f>
        <v>70678.918000000005</v>
      </c>
      <c r="U100" s="105">
        <v>0</v>
      </c>
      <c r="V100" s="274">
        <v>0</v>
      </c>
      <c r="W100" s="105">
        <f t="shared" si="42"/>
        <v>40</v>
      </c>
      <c r="X100" s="273">
        <f t="shared" si="42"/>
        <v>70678.918000000005</v>
      </c>
      <c r="Y100" s="83">
        <f t="shared" si="43"/>
        <v>100</v>
      </c>
      <c r="Z100" s="83">
        <f t="shared" si="43"/>
        <v>94.080502089822431</v>
      </c>
      <c r="AA100" s="82">
        <f t="shared" si="44"/>
        <v>80</v>
      </c>
      <c r="AB100" s="280">
        <f t="shared" si="44"/>
        <v>142415.01800000001</v>
      </c>
      <c r="AC100" s="84">
        <f t="shared" si="46"/>
        <v>200</v>
      </c>
      <c r="AD100" s="84">
        <f t="shared" si="45"/>
        <v>59.30225759125225</v>
      </c>
      <c r="AE100" s="392"/>
      <c r="AF100" s="238"/>
    </row>
    <row r="101" spans="1:32" s="54" customFormat="1" ht="67.5">
      <c r="A101" s="256"/>
      <c r="B101" s="81"/>
      <c r="C101" s="81"/>
      <c r="D101" s="81"/>
      <c r="E101" s="81" t="s">
        <v>210</v>
      </c>
      <c r="F101" s="59" t="s">
        <v>211</v>
      </c>
      <c r="G101" s="59" t="s">
        <v>212</v>
      </c>
      <c r="H101" s="97">
        <v>30</v>
      </c>
      <c r="I101" s="133" t="s">
        <v>100</v>
      </c>
      <c r="J101" s="194">
        <v>490726.04</v>
      </c>
      <c r="K101" s="31">
        <v>30</v>
      </c>
      <c r="L101" s="219">
        <v>136255.6</v>
      </c>
      <c r="M101" s="102">
        <v>0</v>
      </c>
      <c r="N101" s="225">
        <v>0</v>
      </c>
      <c r="O101" s="105">
        <v>0</v>
      </c>
      <c r="P101" s="274">
        <v>0</v>
      </c>
      <c r="Q101" s="105">
        <v>0</v>
      </c>
      <c r="R101" s="274">
        <v>0</v>
      </c>
      <c r="S101" s="105">
        <v>0</v>
      </c>
      <c r="T101" s="274">
        <v>0</v>
      </c>
      <c r="U101" s="105">
        <v>0</v>
      </c>
      <c r="V101" s="274">
        <v>0</v>
      </c>
      <c r="W101" s="105">
        <f t="shared" si="42"/>
        <v>0</v>
      </c>
      <c r="X101" s="273">
        <f t="shared" si="42"/>
        <v>0</v>
      </c>
      <c r="Y101" s="83">
        <v>0</v>
      </c>
      <c r="Z101" s="83">
        <v>0</v>
      </c>
      <c r="AA101" s="82">
        <f t="shared" si="44"/>
        <v>30</v>
      </c>
      <c r="AB101" s="280">
        <f t="shared" si="44"/>
        <v>136255.6</v>
      </c>
      <c r="AC101" s="84">
        <f t="shared" si="46"/>
        <v>100</v>
      </c>
      <c r="AD101" s="84">
        <f t="shared" si="45"/>
        <v>27.766123843764234</v>
      </c>
      <c r="AE101" s="392"/>
      <c r="AF101" s="238"/>
    </row>
    <row r="102" spans="1:32" s="54" customFormat="1" ht="78.75">
      <c r="A102" s="256"/>
      <c r="B102" s="81"/>
      <c r="C102" s="81"/>
      <c r="D102" s="81"/>
      <c r="E102" s="81" t="s">
        <v>57</v>
      </c>
      <c r="F102" s="59" t="s">
        <v>213</v>
      </c>
      <c r="G102" s="59" t="s">
        <v>214</v>
      </c>
      <c r="H102" s="97">
        <v>200</v>
      </c>
      <c r="I102" s="133" t="s">
        <v>100</v>
      </c>
      <c r="J102" s="194">
        <v>890945.42</v>
      </c>
      <c r="K102" s="31">
        <v>200</v>
      </c>
      <c r="L102" s="219">
        <v>263560.3</v>
      </c>
      <c r="M102" s="102">
        <v>245</v>
      </c>
      <c r="N102" s="225">
        <v>252595</v>
      </c>
      <c r="O102" s="105">
        <v>0</v>
      </c>
      <c r="P102" s="274">
        <v>0</v>
      </c>
      <c r="Q102" s="105">
        <v>0</v>
      </c>
      <c r="R102" s="274">
        <v>0</v>
      </c>
      <c r="S102" s="105">
        <v>0</v>
      </c>
      <c r="T102" s="274">
        <f>45189.81-R102-P102</f>
        <v>45189.81</v>
      </c>
      <c r="U102" s="105">
        <v>0</v>
      </c>
      <c r="V102" s="274">
        <v>0</v>
      </c>
      <c r="W102" s="105">
        <f t="shared" si="42"/>
        <v>0</v>
      </c>
      <c r="X102" s="273">
        <f t="shared" si="42"/>
        <v>45189.81</v>
      </c>
      <c r="Y102" s="83">
        <f>(W102/M102)*100</f>
        <v>0</v>
      </c>
      <c r="Z102" s="83">
        <f>(X102/N102)*100</f>
        <v>17.890223480274749</v>
      </c>
      <c r="AA102" s="82">
        <f t="shared" si="44"/>
        <v>200</v>
      </c>
      <c r="AB102" s="280">
        <f t="shared" si="44"/>
        <v>308750.11</v>
      </c>
      <c r="AC102" s="84">
        <f t="shared" si="46"/>
        <v>100</v>
      </c>
      <c r="AD102" s="84">
        <f t="shared" si="45"/>
        <v>34.654211477960118</v>
      </c>
      <c r="AE102" s="392"/>
      <c r="AF102" s="238"/>
    </row>
    <row r="103" spans="1:32" s="54" customFormat="1" ht="45">
      <c r="A103" s="256"/>
      <c r="B103" s="81"/>
      <c r="C103" s="81"/>
      <c r="D103" s="81"/>
      <c r="E103" s="81">
        <v>1400</v>
      </c>
      <c r="F103" s="59" t="s">
        <v>236</v>
      </c>
      <c r="G103" s="59" t="s">
        <v>242</v>
      </c>
      <c r="H103" s="97">
        <v>40</v>
      </c>
      <c r="I103" s="133" t="s">
        <v>100</v>
      </c>
      <c r="J103" s="194">
        <v>72654</v>
      </c>
      <c r="K103" s="31">
        <v>0</v>
      </c>
      <c r="L103" s="219">
        <v>0</v>
      </c>
      <c r="M103" s="102">
        <v>40</v>
      </c>
      <c r="N103" s="225">
        <v>72654</v>
      </c>
      <c r="O103" s="105">
        <v>0</v>
      </c>
      <c r="P103" s="274">
        <v>0</v>
      </c>
      <c r="Q103" s="105">
        <v>0</v>
      </c>
      <c r="R103" s="274">
        <f>15166.2-P103</f>
        <v>15166.2</v>
      </c>
      <c r="S103" s="105">
        <v>40</v>
      </c>
      <c r="T103" s="274">
        <f>41044.2-R103-P103</f>
        <v>25877.999999999996</v>
      </c>
      <c r="U103" s="105">
        <v>0</v>
      </c>
      <c r="V103" s="274">
        <v>0</v>
      </c>
      <c r="W103" s="105">
        <f t="shared" si="42"/>
        <v>40</v>
      </c>
      <c r="X103" s="273">
        <f t="shared" si="42"/>
        <v>41044.199999999997</v>
      </c>
      <c r="Y103" s="83">
        <f t="shared" ref="Y103" si="47">(W103/M103)*100</f>
        <v>100</v>
      </c>
      <c r="Z103" s="83">
        <f>(X103/N103)*100</f>
        <v>56.49269138657197</v>
      </c>
      <c r="AA103" s="82">
        <f t="shared" si="44"/>
        <v>40</v>
      </c>
      <c r="AB103" s="280">
        <f t="shared" si="44"/>
        <v>41044.199999999997</v>
      </c>
      <c r="AC103" s="84">
        <f t="shared" si="46"/>
        <v>100</v>
      </c>
      <c r="AD103" s="84">
        <f t="shared" si="45"/>
        <v>56.49269138657197</v>
      </c>
      <c r="AE103" s="392"/>
      <c r="AF103" s="238"/>
    </row>
    <row r="104" spans="1:32" s="54" customFormat="1" ht="67.5">
      <c r="A104" s="256"/>
      <c r="B104" s="81"/>
      <c r="C104" s="81"/>
      <c r="D104" s="81"/>
      <c r="E104" s="81">
        <v>1700</v>
      </c>
      <c r="F104" s="59" t="s">
        <v>237</v>
      </c>
      <c r="G104" s="59" t="s">
        <v>243</v>
      </c>
      <c r="H104" s="97">
        <v>1</v>
      </c>
      <c r="I104" s="133" t="s">
        <v>244</v>
      </c>
      <c r="J104" s="194">
        <v>354670</v>
      </c>
      <c r="K104" s="31">
        <v>0</v>
      </c>
      <c r="L104" s="219">
        <v>0</v>
      </c>
      <c r="M104" s="102">
        <v>1</v>
      </c>
      <c r="N104" s="225">
        <v>354670</v>
      </c>
      <c r="O104" s="105">
        <v>1</v>
      </c>
      <c r="P104" s="274">
        <v>38935</v>
      </c>
      <c r="Q104" s="105">
        <v>0</v>
      </c>
      <c r="R104" s="274">
        <f>95325-P104</f>
        <v>56390</v>
      </c>
      <c r="S104" s="105">
        <v>0</v>
      </c>
      <c r="T104" s="274">
        <v>0</v>
      </c>
      <c r="U104" s="105">
        <v>0</v>
      </c>
      <c r="V104" s="274">
        <v>0</v>
      </c>
      <c r="W104" s="105">
        <f t="shared" si="42"/>
        <v>1</v>
      </c>
      <c r="X104" s="273">
        <f t="shared" si="42"/>
        <v>95325</v>
      </c>
      <c r="Y104" s="83">
        <f t="shared" si="43"/>
        <v>100</v>
      </c>
      <c r="Z104" s="83">
        <f>(X104/N104)*100</f>
        <v>26.87709701976485</v>
      </c>
      <c r="AA104" s="82">
        <f t="shared" si="44"/>
        <v>1</v>
      </c>
      <c r="AB104" s="280">
        <f t="shared" si="44"/>
        <v>95325</v>
      </c>
      <c r="AC104" s="84">
        <f t="shared" si="46"/>
        <v>100</v>
      </c>
      <c r="AD104" s="84">
        <f t="shared" si="45"/>
        <v>26.87709701976485</v>
      </c>
      <c r="AE104" s="392"/>
      <c r="AF104" s="238"/>
    </row>
    <row r="105" spans="1:32" s="54" customFormat="1" ht="11.25">
      <c r="A105" s="245"/>
      <c r="B105" s="65"/>
      <c r="C105" s="65"/>
      <c r="D105" s="65"/>
      <c r="E105" s="65"/>
      <c r="F105" s="66"/>
      <c r="G105" s="66"/>
      <c r="H105" s="90"/>
      <c r="I105" s="91"/>
      <c r="J105" s="204"/>
      <c r="K105" s="90"/>
      <c r="L105" s="208"/>
      <c r="M105" s="52"/>
      <c r="N105" s="224"/>
      <c r="O105" s="92"/>
      <c r="P105" s="92"/>
      <c r="Q105" s="92"/>
      <c r="R105" s="92"/>
      <c r="S105" s="92"/>
      <c r="T105" s="68"/>
      <c r="U105" s="393" t="s">
        <v>28</v>
      </c>
      <c r="V105" s="393"/>
      <c r="W105" s="393"/>
      <c r="X105" s="69"/>
      <c r="Y105" s="83">
        <f>(Y104+Y103+Y102+Y100+Y94+Y93+Y91)/7</f>
        <v>57.142857142857146</v>
      </c>
      <c r="Z105" s="83">
        <f>(Z104+Z103+Z102+Z100+Z94+Z93+Z91)/7</f>
        <v>47.97033767050771</v>
      </c>
      <c r="AA105" s="83">
        <f t="shared" ref="AA105:AD105" si="48">AVERAGE(AA91:AA104)</f>
        <v>53.53846153846154</v>
      </c>
      <c r="AB105" s="83">
        <f t="shared" si="48"/>
        <v>191936.14842857144</v>
      </c>
      <c r="AC105" s="83">
        <f t="shared" si="48"/>
        <v>80.769230769230774</v>
      </c>
      <c r="AD105" s="83">
        <f t="shared" si="48"/>
        <v>46.786646210100116</v>
      </c>
      <c r="AE105" s="397"/>
      <c r="AF105" s="238"/>
    </row>
    <row r="106" spans="1:32" s="54" customFormat="1" ht="11.25">
      <c r="A106" s="259"/>
      <c r="B106" s="71"/>
      <c r="C106" s="71"/>
      <c r="D106" s="71"/>
      <c r="E106" s="71"/>
      <c r="F106" s="72"/>
      <c r="G106" s="72"/>
      <c r="H106" s="93"/>
      <c r="I106" s="94"/>
      <c r="J106" s="204"/>
      <c r="K106" s="93"/>
      <c r="L106" s="220"/>
      <c r="M106" s="93"/>
      <c r="N106" s="228"/>
      <c r="O106" s="95"/>
      <c r="P106" s="95"/>
      <c r="Q106" s="95"/>
      <c r="R106" s="95"/>
      <c r="S106" s="95"/>
      <c r="T106" s="73"/>
      <c r="U106" s="393" t="s">
        <v>29</v>
      </c>
      <c r="V106" s="393"/>
      <c r="W106" s="393"/>
      <c r="X106" s="74"/>
      <c r="Y106" s="83"/>
      <c r="Z106" s="83"/>
      <c r="AA106" s="83"/>
      <c r="AB106" s="83"/>
      <c r="AC106" s="84"/>
      <c r="AD106" s="84"/>
      <c r="AE106" s="169"/>
      <c r="AF106" s="238"/>
    </row>
    <row r="107" spans="1:32" s="54" customFormat="1" ht="67.5">
      <c r="A107" s="257" t="s">
        <v>64</v>
      </c>
      <c r="B107" s="38">
        <v>1</v>
      </c>
      <c r="C107" s="38">
        <v>11</v>
      </c>
      <c r="D107" s="38" t="s">
        <v>14</v>
      </c>
      <c r="E107" s="189">
        <v>23</v>
      </c>
      <c r="F107" s="116" t="s">
        <v>167</v>
      </c>
      <c r="G107" s="116" t="s">
        <v>286</v>
      </c>
      <c r="H107" s="372">
        <v>1</v>
      </c>
      <c r="I107" s="100" t="s">
        <v>128</v>
      </c>
      <c r="J107" s="375">
        <v>4797412.45</v>
      </c>
      <c r="K107" s="190">
        <v>1</v>
      </c>
      <c r="L107" s="375">
        <f>SUM(L110:L117)</f>
        <v>2616761.0350000001</v>
      </c>
      <c r="M107" s="372">
        <v>1</v>
      </c>
      <c r="N107" s="375">
        <f>SUM(N110:N117)</f>
        <v>1154804</v>
      </c>
      <c r="O107" s="104"/>
      <c r="P107" s="375">
        <f>SUM(P110:P117)</f>
        <v>28334</v>
      </c>
      <c r="Q107" s="138"/>
      <c r="R107" s="375">
        <f>SUM(R110:R117)</f>
        <v>525597.55000000005</v>
      </c>
      <c r="S107" s="127"/>
      <c r="T107" s="375">
        <f>SUM(T110:T117)</f>
        <v>165218.49999999997</v>
      </c>
      <c r="U107" s="128"/>
      <c r="V107" s="375">
        <f>SUM(V110:V117)</f>
        <v>0</v>
      </c>
      <c r="W107" s="138"/>
      <c r="X107" s="375">
        <f>SUM(X110:X117)</f>
        <v>719150.05</v>
      </c>
      <c r="Y107" s="117"/>
      <c r="Z107" s="117"/>
      <c r="AA107" s="85"/>
      <c r="AB107" s="375">
        <f>SUM(AB110:AB117)</f>
        <v>3335911.085</v>
      </c>
      <c r="AC107" s="118"/>
      <c r="AD107" s="118"/>
      <c r="AE107" s="169"/>
      <c r="AF107" s="253"/>
    </row>
    <row r="108" spans="1:32" s="54" customFormat="1" ht="22.5">
      <c r="A108" s="252"/>
      <c r="B108" s="38"/>
      <c r="C108" s="38"/>
      <c r="D108" s="38"/>
      <c r="E108" s="186"/>
      <c r="F108" s="116"/>
      <c r="G108" s="116" t="s">
        <v>168</v>
      </c>
      <c r="H108" s="188">
        <v>81.75</v>
      </c>
      <c r="I108" s="100" t="s">
        <v>169</v>
      </c>
      <c r="J108" s="376"/>
      <c r="K108" s="177">
        <v>78.72</v>
      </c>
      <c r="L108" s="376"/>
      <c r="M108" s="371">
        <v>0.8175</v>
      </c>
      <c r="N108" s="376"/>
      <c r="O108" s="138"/>
      <c r="P108" s="376"/>
      <c r="Q108" s="138"/>
      <c r="R108" s="376"/>
      <c r="S108" s="138"/>
      <c r="T108" s="376"/>
      <c r="U108" s="142"/>
      <c r="V108" s="376"/>
      <c r="W108" s="143"/>
      <c r="X108" s="376"/>
      <c r="Y108" s="144"/>
      <c r="Z108" s="144"/>
      <c r="AA108" s="143"/>
      <c r="AB108" s="376"/>
      <c r="AC108" s="145"/>
      <c r="AD108" s="145"/>
      <c r="AE108" s="191"/>
      <c r="AF108" s="253"/>
    </row>
    <row r="109" spans="1:32" s="54" customFormat="1" ht="45">
      <c r="A109" s="252"/>
      <c r="B109" s="38"/>
      <c r="C109" s="38"/>
      <c r="D109" s="38"/>
      <c r="E109" s="186"/>
      <c r="F109" s="116"/>
      <c r="G109" s="116" t="s">
        <v>170</v>
      </c>
      <c r="H109" s="188">
        <v>11.69</v>
      </c>
      <c r="I109" s="100" t="s">
        <v>169</v>
      </c>
      <c r="J109" s="377"/>
      <c r="K109" s="177">
        <v>12.69</v>
      </c>
      <c r="L109" s="377"/>
      <c r="M109" s="371">
        <v>0.1169</v>
      </c>
      <c r="N109" s="377"/>
      <c r="O109" s="138"/>
      <c r="P109" s="377"/>
      <c r="Q109" s="138"/>
      <c r="R109" s="377"/>
      <c r="S109" s="138"/>
      <c r="T109" s="377"/>
      <c r="U109" s="142"/>
      <c r="V109" s="377"/>
      <c r="W109" s="143"/>
      <c r="X109" s="377"/>
      <c r="Y109" s="144"/>
      <c r="Z109" s="144"/>
      <c r="AA109" s="143"/>
      <c r="AB109" s="377"/>
      <c r="AC109" s="145"/>
      <c r="AD109" s="145"/>
      <c r="AE109" s="191"/>
      <c r="AF109" s="253"/>
    </row>
    <row r="110" spans="1:32" s="54" customFormat="1" ht="45">
      <c r="A110" s="263"/>
      <c r="B110" s="64"/>
      <c r="C110" s="64"/>
      <c r="D110" s="64"/>
      <c r="E110" s="64" t="s">
        <v>50</v>
      </c>
      <c r="F110" s="176" t="s">
        <v>171</v>
      </c>
      <c r="G110" s="176" t="s">
        <v>172</v>
      </c>
      <c r="H110" s="53">
        <v>525</v>
      </c>
      <c r="I110" s="101" t="s">
        <v>100</v>
      </c>
      <c r="J110" s="194">
        <v>483385</v>
      </c>
      <c r="K110" s="31">
        <v>525</v>
      </c>
      <c r="L110" s="221">
        <f>304585</f>
        <v>304585</v>
      </c>
      <c r="M110" s="102">
        <v>0</v>
      </c>
      <c r="N110" s="229">
        <v>0</v>
      </c>
      <c r="O110" s="105">
        <v>0</v>
      </c>
      <c r="P110" s="274">
        <v>0</v>
      </c>
      <c r="Q110" s="105">
        <v>0</v>
      </c>
      <c r="R110" s="274">
        <v>0</v>
      </c>
      <c r="S110" s="105">
        <v>0</v>
      </c>
      <c r="T110" s="274">
        <v>0</v>
      </c>
      <c r="U110" s="105">
        <v>0</v>
      </c>
      <c r="V110" s="274">
        <v>0</v>
      </c>
      <c r="W110" s="105">
        <f t="shared" ref="W110:X117" si="49">O110+Q110+S110+U110</f>
        <v>0</v>
      </c>
      <c r="X110" s="273">
        <f t="shared" si="49"/>
        <v>0</v>
      </c>
      <c r="Y110" s="83">
        <v>0</v>
      </c>
      <c r="Z110" s="83">
        <v>0</v>
      </c>
      <c r="AA110" s="82">
        <f t="shared" ref="AA110:AB117" si="50">K110+W110</f>
        <v>525</v>
      </c>
      <c r="AB110" s="280">
        <f t="shared" si="50"/>
        <v>304585</v>
      </c>
      <c r="AC110" s="84">
        <f t="shared" ref="AC110:AC116" si="51">(AA110/H110)*100</f>
        <v>100</v>
      </c>
      <c r="AD110" s="84">
        <f t="shared" ref="AD110:AD117" si="52">(AB110/J110)*100</f>
        <v>63.010850564250035</v>
      </c>
      <c r="AE110" s="391" t="s">
        <v>186</v>
      </c>
      <c r="AF110" s="238"/>
    </row>
    <row r="111" spans="1:32" s="54" customFormat="1" ht="78.75">
      <c r="A111" s="256"/>
      <c r="B111" s="81"/>
      <c r="C111" s="81"/>
      <c r="D111" s="81"/>
      <c r="E111" s="81" t="s">
        <v>51</v>
      </c>
      <c r="F111" s="59" t="s">
        <v>173</v>
      </c>
      <c r="G111" s="59" t="s">
        <v>246</v>
      </c>
      <c r="H111" s="97">
        <v>800</v>
      </c>
      <c r="I111" s="101" t="s">
        <v>100</v>
      </c>
      <c r="J111" s="194">
        <v>1650155.27</v>
      </c>
      <c r="K111" s="31">
        <v>1500</v>
      </c>
      <c r="L111" s="264">
        <f>382317.4+315537.35+280260.178</f>
        <v>978114.92800000007</v>
      </c>
      <c r="M111" s="102">
        <v>1400</v>
      </c>
      <c r="N111" s="264">
        <v>609261</v>
      </c>
      <c r="O111" s="105">
        <v>0</v>
      </c>
      <c r="P111" s="274">
        <v>11484.5</v>
      </c>
      <c r="Q111" s="105">
        <v>600</v>
      </c>
      <c r="R111" s="274">
        <f>343235.7-P111</f>
        <v>331751.2</v>
      </c>
      <c r="S111" s="105">
        <v>200</v>
      </c>
      <c r="T111" s="274">
        <f>387786.2-R111-P111</f>
        <v>44550.5</v>
      </c>
      <c r="U111" s="105">
        <v>0</v>
      </c>
      <c r="V111" s="274">
        <v>0</v>
      </c>
      <c r="W111" s="105">
        <f t="shared" si="49"/>
        <v>800</v>
      </c>
      <c r="X111" s="273">
        <f t="shared" si="49"/>
        <v>387786.2</v>
      </c>
      <c r="Y111" s="83">
        <f t="shared" ref="Y111:Z112" si="53">(W111/M111)*100</f>
        <v>57.142857142857139</v>
      </c>
      <c r="Z111" s="83">
        <f t="shared" si="53"/>
        <v>63.648616931003296</v>
      </c>
      <c r="AA111" s="82">
        <f t="shared" si="50"/>
        <v>2300</v>
      </c>
      <c r="AB111" s="280">
        <f t="shared" si="50"/>
        <v>1365901.128</v>
      </c>
      <c r="AC111" s="84">
        <f t="shared" si="51"/>
        <v>287.5</v>
      </c>
      <c r="AD111" s="84">
        <f t="shared" si="52"/>
        <v>82.774097252072536</v>
      </c>
      <c r="AE111" s="392"/>
      <c r="AF111" s="238"/>
    </row>
    <row r="112" spans="1:32" s="54" customFormat="1" ht="45">
      <c r="A112" s="256"/>
      <c r="B112" s="81"/>
      <c r="C112" s="81"/>
      <c r="D112" s="81"/>
      <c r="E112" s="81" t="s">
        <v>58</v>
      </c>
      <c r="F112" s="59" t="s">
        <v>174</v>
      </c>
      <c r="G112" s="59" t="s">
        <v>245</v>
      </c>
      <c r="H112" s="192">
        <v>10</v>
      </c>
      <c r="I112" s="133" t="s">
        <v>136</v>
      </c>
      <c r="J112" s="194">
        <v>1716627.25</v>
      </c>
      <c r="K112" s="31">
        <v>7</v>
      </c>
      <c r="L112" s="222">
        <f>287865.8+271359.85+323030.257</f>
        <v>882255.90699999989</v>
      </c>
      <c r="M112" s="102">
        <v>7</v>
      </c>
      <c r="N112" s="230">
        <v>412613</v>
      </c>
      <c r="O112" s="105">
        <v>0</v>
      </c>
      <c r="P112" s="274">
        <v>16849.5</v>
      </c>
      <c r="Q112" s="105">
        <v>7</v>
      </c>
      <c r="R112" s="274">
        <f>210695.85-P112</f>
        <v>193846.35</v>
      </c>
      <c r="S112" s="105">
        <v>0</v>
      </c>
      <c r="T112" s="274">
        <f>331363.85-R112-P112</f>
        <v>120667.99999999997</v>
      </c>
      <c r="U112" s="105">
        <v>0</v>
      </c>
      <c r="V112" s="274">
        <v>0</v>
      </c>
      <c r="W112" s="105">
        <f t="shared" si="49"/>
        <v>7</v>
      </c>
      <c r="X112" s="273">
        <f t="shared" si="49"/>
        <v>331363.84999999998</v>
      </c>
      <c r="Y112" s="83">
        <f t="shared" si="53"/>
        <v>100</v>
      </c>
      <c r="Z112" s="83">
        <f t="shared" si="53"/>
        <v>80.308630605434132</v>
      </c>
      <c r="AA112" s="82">
        <f t="shared" si="50"/>
        <v>14</v>
      </c>
      <c r="AB112" s="280">
        <f t="shared" si="50"/>
        <v>1213619.7569999998</v>
      </c>
      <c r="AC112" s="84">
        <f t="shared" si="51"/>
        <v>140</v>
      </c>
      <c r="AD112" s="84">
        <f t="shared" si="52"/>
        <v>70.697919830877652</v>
      </c>
      <c r="AE112" s="392"/>
      <c r="AF112" s="238"/>
    </row>
    <row r="113" spans="1:32" s="54" customFormat="1" ht="33.75">
      <c r="A113" s="256"/>
      <c r="B113" s="81"/>
      <c r="C113" s="81"/>
      <c r="D113" s="81"/>
      <c r="E113" s="81" t="s">
        <v>120</v>
      </c>
      <c r="F113" s="59" t="s">
        <v>175</v>
      </c>
      <c r="G113" s="59" t="s">
        <v>176</v>
      </c>
      <c r="H113" s="97">
        <v>210</v>
      </c>
      <c r="I113" s="133" t="s">
        <v>100</v>
      </c>
      <c r="J113" s="194">
        <v>95305</v>
      </c>
      <c r="K113" s="31">
        <v>210</v>
      </c>
      <c r="L113" s="222">
        <f>89160</f>
        <v>89160</v>
      </c>
      <c r="M113" s="102">
        <v>0</v>
      </c>
      <c r="N113" s="230">
        <v>0</v>
      </c>
      <c r="O113" s="105">
        <v>0</v>
      </c>
      <c r="P113" s="274">
        <v>0</v>
      </c>
      <c r="Q113" s="105">
        <v>0</v>
      </c>
      <c r="R113" s="274">
        <v>0</v>
      </c>
      <c r="S113" s="105">
        <v>0</v>
      </c>
      <c r="T113" s="274">
        <v>0</v>
      </c>
      <c r="U113" s="105">
        <v>0</v>
      </c>
      <c r="V113" s="274">
        <v>0</v>
      </c>
      <c r="W113" s="105">
        <f t="shared" si="49"/>
        <v>0</v>
      </c>
      <c r="X113" s="273">
        <f t="shared" si="49"/>
        <v>0</v>
      </c>
      <c r="Y113" s="83">
        <v>0</v>
      </c>
      <c r="Z113" s="83">
        <v>0</v>
      </c>
      <c r="AA113" s="82">
        <f t="shared" si="50"/>
        <v>210</v>
      </c>
      <c r="AB113" s="280">
        <f t="shared" si="50"/>
        <v>89160</v>
      </c>
      <c r="AC113" s="84">
        <f t="shared" si="51"/>
        <v>100</v>
      </c>
      <c r="AD113" s="84">
        <f>(AB113/J113)*100</f>
        <v>93.552279523634652</v>
      </c>
      <c r="AE113" s="392"/>
      <c r="AF113" s="238"/>
    </row>
    <row r="114" spans="1:32" s="54" customFormat="1" ht="33.75">
      <c r="A114" s="256"/>
      <c r="B114" s="81"/>
      <c r="C114" s="81"/>
      <c r="D114" s="81"/>
      <c r="E114" s="81" t="s">
        <v>56</v>
      </c>
      <c r="F114" s="59" t="s">
        <v>177</v>
      </c>
      <c r="G114" s="59" t="s">
        <v>178</v>
      </c>
      <c r="H114" s="97">
        <v>210</v>
      </c>
      <c r="I114" s="133" t="s">
        <v>100</v>
      </c>
      <c r="J114" s="194">
        <v>98627.5</v>
      </c>
      <c r="K114" s="31">
        <v>210</v>
      </c>
      <c r="L114" s="222">
        <v>92417.5</v>
      </c>
      <c r="M114" s="102">
        <v>0</v>
      </c>
      <c r="N114" s="230">
        <v>0</v>
      </c>
      <c r="O114" s="105">
        <v>0</v>
      </c>
      <c r="P114" s="274">
        <v>0</v>
      </c>
      <c r="Q114" s="105">
        <v>0</v>
      </c>
      <c r="R114" s="274">
        <v>0</v>
      </c>
      <c r="S114" s="105">
        <v>0</v>
      </c>
      <c r="T114" s="274">
        <v>0</v>
      </c>
      <c r="U114" s="105">
        <v>0</v>
      </c>
      <c r="V114" s="274">
        <v>0</v>
      </c>
      <c r="W114" s="105">
        <f t="shared" si="49"/>
        <v>0</v>
      </c>
      <c r="X114" s="273">
        <f t="shared" si="49"/>
        <v>0</v>
      </c>
      <c r="Y114" s="83">
        <v>0</v>
      </c>
      <c r="Z114" s="83">
        <v>0</v>
      </c>
      <c r="AA114" s="82">
        <f t="shared" si="50"/>
        <v>210</v>
      </c>
      <c r="AB114" s="280">
        <f t="shared" si="50"/>
        <v>92417.5</v>
      </c>
      <c r="AC114" s="84">
        <f t="shared" si="51"/>
        <v>100</v>
      </c>
      <c r="AD114" s="84">
        <f t="shared" si="52"/>
        <v>93.703581658259623</v>
      </c>
      <c r="AE114" s="392"/>
      <c r="AF114" s="238"/>
    </row>
    <row r="115" spans="1:32" s="54" customFormat="1" ht="45">
      <c r="A115" s="256"/>
      <c r="B115" s="81"/>
      <c r="C115" s="81"/>
      <c r="D115" s="81"/>
      <c r="E115" s="81" t="s">
        <v>52</v>
      </c>
      <c r="F115" s="59" t="s">
        <v>179</v>
      </c>
      <c r="G115" s="59" t="s">
        <v>247</v>
      </c>
      <c r="H115" s="97">
        <v>90</v>
      </c>
      <c r="I115" s="133" t="s">
        <v>100</v>
      </c>
      <c r="J115" s="194">
        <v>174972</v>
      </c>
      <c r="K115" s="31">
        <v>0</v>
      </c>
      <c r="L115" s="222">
        <f>81660</f>
        <v>81660</v>
      </c>
      <c r="M115" s="102">
        <v>150</v>
      </c>
      <c r="N115" s="230">
        <v>132930</v>
      </c>
      <c r="O115" s="105">
        <v>0</v>
      </c>
      <c r="P115" s="274">
        <v>0</v>
      </c>
      <c r="Q115" s="105">
        <v>0</v>
      </c>
      <c r="R115" s="274">
        <v>0</v>
      </c>
      <c r="S115" s="105">
        <v>0</v>
      </c>
      <c r="T115" s="274">
        <v>0</v>
      </c>
      <c r="U115" s="105">
        <v>0</v>
      </c>
      <c r="V115" s="274">
        <v>0</v>
      </c>
      <c r="W115" s="105">
        <f t="shared" si="49"/>
        <v>0</v>
      </c>
      <c r="X115" s="273">
        <f t="shared" si="49"/>
        <v>0</v>
      </c>
      <c r="Y115" s="83">
        <v>0</v>
      </c>
      <c r="Z115" s="83">
        <v>0</v>
      </c>
      <c r="AA115" s="82">
        <f t="shared" si="50"/>
        <v>0</v>
      </c>
      <c r="AB115" s="280">
        <f t="shared" si="50"/>
        <v>81660</v>
      </c>
      <c r="AC115" s="84">
        <f t="shared" si="51"/>
        <v>0</v>
      </c>
      <c r="AD115" s="84">
        <f t="shared" si="52"/>
        <v>46.670324394760307</v>
      </c>
      <c r="AE115" s="392"/>
      <c r="AF115" s="238"/>
    </row>
    <row r="116" spans="1:32" s="54" customFormat="1" ht="45">
      <c r="A116" s="256"/>
      <c r="B116" s="81"/>
      <c r="C116" s="81"/>
      <c r="D116" s="81"/>
      <c r="E116" s="81" t="s">
        <v>53</v>
      </c>
      <c r="F116" s="59" t="s">
        <v>180</v>
      </c>
      <c r="G116" s="59" t="s">
        <v>181</v>
      </c>
      <c r="H116" s="97">
        <v>7</v>
      </c>
      <c r="I116" s="133" t="s">
        <v>145</v>
      </c>
      <c r="J116" s="194">
        <v>86583</v>
      </c>
      <c r="K116" s="31">
        <v>0</v>
      </c>
      <c r="L116" s="222">
        <f>40980</f>
        <v>40980</v>
      </c>
      <c r="M116" s="102">
        <v>0</v>
      </c>
      <c r="N116" s="230">
        <v>0</v>
      </c>
      <c r="O116" s="105">
        <v>0</v>
      </c>
      <c r="P116" s="274">
        <v>0</v>
      </c>
      <c r="Q116" s="105">
        <v>0</v>
      </c>
      <c r="R116" s="274">
        <v>0</v>
      </c>
      <c r="S116" s="105">
        <v>0</v>
      </c>
      <c r="T116" s="274">
        <v>0</v>
      </c>
      <c r="U116" s="105">
        <v>0</v>
      </c>
      <c r="V116" s="274">
        <v>0</v>
      </c>
      <c r="W116" s="105">
        <f t="shared" si="49"/>
        <v>0</v>
      </c>
      <c r="X116" s="273">
        <f t="shared" si="49"/>
        <v>0</v>
      </c>
      <c r="Y116" s="83">
        <v>0</v>
      </c>
      <c r="Z116" s="83">
        <v>0</v>
      </c>
      <c r="AA116" s="82">
        <f t="shared" si="50"/>
        <v>0</v>
      </c>
      <c r="AB116" s="280">
        <f t="shared" si="50"/>
        <v>40980</v>
      </c>
      <c r="AC116" s="84">
        <f t="shared" si="51"/>
        <v>0</v>
      </c>
      <c r="AD116" s="84">
        <f t="shared" si="52"/>
        <v>47.330307335158174</v>
      </c>
      <c r="AE116" s="313"/>
      <c r="AF116" s="238"/>
    </row>
    <row r="117" spans="1:32" s="54" customFormat="1" ht="56.25">
      <c r="A117" s="256"/>
      <c r="B117" s="81"/>
      <c r="C117" s="81"/>
      <c r="D117" s="81"/>
      <c r="E117" s="81" t="s">
        <v>54</v>
      </c>
      <c r="F117" s="59" t="s">
        <v>215</v>
      </c>
      <c r="G117" s="59" t="s">
        <v>216</v>
      </c>
      <c r="H117" s="97">
        <v>40</v>
      </c>
      <c r="I117" s="101" t="s">
        <v>100</v>
      </c>
      <c r="J117" s="194">
        <v>491757.43</v>
      </c>
      <c r="K117" s="31">
        <v>40</v>
      </c>
      <c r="L117" s="222">
        <v>147587.70000000001</v>
      </c>
      <c r="M117" s="102">
        <v>0</v>
      </c>
      <c r="N117" s="193">
        <v>0</v>
      </c>
      <c r="O117" s="105">
        <v>0</v>
      </c>
      <c r="P117" s="274">
        <v>0</v>
      </c>
      <c r="Q117" s="105">
        <v>0</v>
      </c>
      <c r="R117" s="274">
        <v>0</v>
      </c>
      <c r="S117" s="105">
        <v>0</v>
      </c>
      <c r="T117" s="274">
        <v>0</v>
      </c>
      <c r="U117" s="105">
        <v>0</v>
      </c>
      <c r="V117" s="274">
        <v>0</v>
      </c>
      <c r="W117" s="105">
        <f t="shared" si="49"/>
        <v>0</v>
      </c>
      <c r="X117" s="273">
        <f t="shared" si="49"/>
        <v>0</v>
      </c>
      <c r="Y117" s="83">
        <v>0</v>
      </c>
      <c r="Z117" s="83">
        <v>0</v>
      </c>
      <c r="AA117" s="82">
        <f>K117+W117</f>
        <v>40</v>
      </c>
      <c r="AB117" s="280">
        <f t="shared" si="50"/>
        <v>147587.70000000001</v>
      </c>
      <c r="AC117" s="84">
        <f>(AA117/H117)*100</f>
        <v>100</v>
      </c>
      <c r="AD117" s="84">
        <f t="shared" si="52"/>
        <v>30.01229691638823</v>
      </c>
      <c r="AE117" s="313"/>
      <c r="AF117" s="238"/>
    </row>
    <row r="118" spans="1:32" s="54" customFormat="1" ht="15" customHeight="1">
      <c r="A118" s="245"/>
      <c r="B118" s="65"/>
      <c r="C118" s="65"/>
      <c r="D118" s="65"/>
      <c r="E118" s="65"/>
      <c r="F118" s="66"/>
      <c r="G118" s="66"/>
      <c r="H118" s="111"/>
      <c r="I118" s="112"/>
      <c r="J118" s="146"/>
      <c r="K118" s="90"/>
      <c r="L118" s="90"/>
      <c r="M118" s="90"/>
      <c r="N118" s="89"/>
      <c r="O118" s="92"/>
      <c r="P118" s="92"/>
      <c r="Q118" s="92"/>
      <c r="R118" s="92"/>
      <c r="S118" s="92"/>
      <c r="T118" s="68"/>
      <c r="U118" s="393" t="s">
        <v>28</v>
      </c>
      <c r="V118" s="393"/>
      <c r="W118" s="393"/>
      <c r="X118" s="69"/>
      <c r="Y118" s="83">
        <f>(Y115+Y112+Y111)/3</f>
        <v>52.38095238095238</v>
      </c>
      <c r="Z118" s="83">
        <f>(Z115+Z112+Z111)/3</f>
        <v>47.985749178812476</v>
      </c>
      <c r="AA118" s="83">
        <f t="shared" ref="AA118:AD118" si="54">AVERAGE(AA110:AA117)</f>
        <v>412.375</v>
      </c>
      <c r="AB118" s="83">
        <f t="shared" si="54"/>
        <v>416988.885625</v>
      </c>
      <c r="AC118" s="83">
        <f t="shared" si="54"/>
        <v>103.4375</v>
      </c>
      <c r="AD118" s="83">
        <f t="shared" si="54"/>
        <v>65.96895718442515</v>
      </c>
      <c r="AE118" s="171"/>
      <c r="AF118" s="238"/>
    </row>
    <row r="119" spans="1:32" s="54" customFormat="1" ht="15" customHeight="1">
      <c r="A119" s="259"/>
      <c r="B119" s="71"/>
      <c r="C119" s="71"/>
      <c r="D119" s="71"/>
      <c r="E119" s="71"/>
      <c r="F119" s="72"/>
      <c r="G119" s="72"/>
      <c r="H119" s="113"/>
      <c r="I119" s="114"/>
      <c r="J119" s="147"/>
      <c r="K119" s="93"/>
      <c r="L119" s="93"/>
      <c r="M119" s="93"/>
      <c r="N119" s="89"/>
      <c r="O119" s="95"/>
      <c r="P119" s="95"/>
      <c r="Q119" s="95"/>
      <c r="R119" s="95"/>
      <c r="S119" s="95"/>
      <c r="T119" s="73"/>
      <c r="U119" s="393" t="s">
        <v>29</v>
      </c>
      <c r="V119" s="393"/>
      <c r="W119" s="393"/>
      <c r="X119" s="74"/>
      <c r="Y119" s="83"/>
      <c r="Z119" s="83"/>
      <c r="AA119" s="83"/>
      <c r="AB119" s="83"/>
      <c r="AC119" s="84"/>
      <c r="AD119" s="84"/>
      <c r="AE119" s="171"/>
      <c r="AF119" s="238"/>
    </row>
    <row r="120" spans="1:32">
      <c r="A120" s="265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1"/>
      <c r="AD120" s="41"/>
      <c r="AE120" s="172"/>
      <c r="AF120" s="266"/>
    </row>
    <row r="121" spans="1:32">
      <c r="A121" s="384" t="s">
        <v>31</v>
      </c>
      <c r="B121" s="385"/>
      <c r="C121" s="385"/>
      <c r="D121" s="385"/>
      <c r="E121" s="385"/>
      <c r="F121" s="385"/>
      <c r="G121" s="385"/>
      <c r="H121" s="385"/>
      <c r="I121" s="385"/>
      <c r="J121" s="385"/>
      <c r="K121" s="385"/>
      <c r="L121" s="385"/>
      <c r="M121" s="385"/>
      <c r="N121" s="157" t="e">
        <f>N13+N30+N35+N40+N45+#REF!+#REF!+#REF!+#REF!</f>
        <v>#REF!</v>
      </c>
      <c r="O121" s="42"/>
      <c r="P121" s="43"/>
      <c r="Q121" s="42"/>
      <c r="R121" s="42"/>
      <c r="S121" s="42"/>
      <c r="T121" s="42"/>
      <c r="U121" s="42"/>
      <c r="V121" s="42"/>
      <c r="W121" s="42"/>
      <c r="X121" s="157" t="e">
        <f>X13+X30+X35+X40+X45+#REF!+#REF!+#REF!+#REF!</f>
        <v>#REF!</v>
      </c>
      <c r="Y121" s="44"/>
      <c r="Z121" s="44"/>
      <c r="AA121" s="304"/>
      <c r="AB121" s="304"/>
      <c r="AC121" s="45"/>
      <c r="AD121" s="45"/>
      <c r="AE121" s="173"/>
      <c r="AF121" s="267"/>
    </row>
    <row r="122" spans="1:32">
      <c r="A122" s="268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7"/>
      <c r="N122" s="156"/>
      <c r="O122" s="48"/>
      <c r="P122" s="48"/>
      <c r="Q122" s="48"/>
      <c r="R122" s="48"/>
      <c r="S122" s="48"/>
      <c r="T122" s="48"/>
      <c r="U122" s="48"/>
      <c r="V122" s="48"/>
      <c r="W122" s="48"/>
      <c r="X122" s="30"/>
      <c r="Y122" s="39"/>
      <c r="Z122" s="39"/>
      <c r="AA122" s="305"/>
      <c r="AB122" s="305"/>
      <c r="AC122" s="49"/>
      <c r="AD122" s="49"/>
      <c r="AE122" s="174"/>
      <c r="AF122" s="269"/>
    </row>
    <row r="123" spans="1:32">
      <c r="A123" s="386" t="s">
        <v>32</v>
      </c>
      <c r="B123" s="387"/>
      <c r="C123" s="387"/>
      <c r="D123" s="387"/>
      <c r="E123" s="387"/>
      <c r="F123" s="387"/>
      <c r="G123" s="387"/>
      <c r="H123" s="387"/>
      <c r="I123" s="387"/>
      <c r="J123" s="387"/>
      <c r="K123" s="387"/>
      <c r="L123" s="387"/>
      <c r="M123" s="387"/>
      <c r="N123" s="387"/>
      <c r="O123" s="387"/>
      <c r="P123" s="387"/>
      <c r="Q123" s="387"/>
      <c r="R123" s="387"/>
      <c r="S123" s="387"/>
      <c r="T123" s="387"/>
      <c r="U123" s="387"/>
      <c r="V123" s="387"/>
      <c r="W123" s="387"/>
      <c r="X123" s="387"/>
      <c r="Y123" s="50">
        <f>AVERAGE(Y28,Y33,Y38,Y43,Y50,Y63,Y84,Y105,Y118)</f>
        <v>61.925111925111928</v>
      </c>
      <c r="Z123" s="50">
        <f>AVERAGE(Z28,Z33,Z38,Z43,Z50,Z63,Z84,Z105,Z118)</f>
        <v>56.766813176502794</v>
      </c>
      <c r="AA123" s="50">
        <f>AVERAGE(AA28,AA33,AA38,AA43,AA50,AA63,AA84,AA105,AA118)</f>
        <v>84.319485144485142</v>
      </c>
      <c r="AB123" s="50">
        <f>AVERAGE(AB28,AB33,AB38,AB43,AB50,AB63,AB84,AB105,AB118)</f>
        <v>211073.04153108469</v>
      </c>
      <c r="AC123" s="50">
        <f>AVERAGE(AC28,AC33,AC38,AC43,AC50,AC63,AC84,AC105,AC118)</f>
        <v>135.58315527065528</v>
      </c>
      <c r="AD123" s="50">
        <f>AVERAGE(AD28,AD33,AD38,AD43,AD50,AD63,AD84,AD105,AD118)</f>
        <v>55.538025197166313</v>
      </c>
      <c r="AE123" s="172"/>
      <c r="AF123" s="270"/>
    </row>
    <row r="124" spans="1:32">
      <c r="A124" s="386" t="s">
        <v>33</v>
      </c>
      <c r="B124" s="387"/>
      <c r="C124" s="387"/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7"/>
      <c r="P124" s="387"/>
      <c r="Q124" s="387"/>
      <c r="R124" s="387"/>
      <c r="S124" s="387"/>
      <c r="T124" s="387"/>
      <c r="U124" s="387"/>
      <c r="V124" s="387"/>
      <c r="W124" s="387"/>
      <c r="X124" s="387"/>
      <c r="Y124" s="51"/>
      <c r="Z124" s="51"/>
      <c r="AA124" s="51"/>
      <c r="AB124" s="51"/>
      <c r="AC124" s="51"/>
      <c r="AD124" s="51"/>
      <c r="AE124" s="172"/>
      <c r="AF124" s="270"/>
    </row>
    <row r="125" spans="1:32">
      <c r="A125" s="388" t="s">
        <v>189</v>
      </c>
      <c r="B125" s="389"/>
      <c r="C125" s="389"/>
      <c r="D125" s="389"/>
      <c r="E125" s="389"/>
      <c r="F125" s="389"/>
      <c r="G125" s="389"/>
      <c r="H125" s="389"/>
      <c r="I125" s="389"/>
      <c r="J125" s="389"/>
      <c r="K125" s="389"/>
      <c r="L125" s="389"/>
      <c r="M125" s="389"/>
      <c r="N125" s="389"/>
      <c r="O125" s="389"/>
      <c r="P125" s="389"/>
      <c r="Q125" s="389"/>
      <c r="R125" s="389"/>
      <c r="S125" s="389"/>
      <c r="T125" s="389"/>
      <c r="U125" s="389"/>
      <c r="V125" s="389"/>
      <c r="W125" s="389"/>
      <c r="X125" s="389"/>
      <c r="Y125" s="389"/>
      <c r="Z125" s="389"/>
      <c r="AA125" s="389"/>
      <c r="AB125" s="389"/>
      <c r="AC125" s="389"/>
      <c r="AD125" s="389"/>
      <c r="AE125" s="390"/>
      <c r="AF125" s="271"/>
    </row>
    <row r="126" spans="1:32">
      <c r="A126" s="388" t="s">
        <v>190</v>
      </c>
      <c r="B126" s="389"/>
      <c r="C126" s="389"/>
      <c r="D126" s="389"/>
      <c r="E126" s="389"/>
      <c r="F126" s="389"/>
      <c r="G126" s="389"/>
      <c r="H126" s="389"/>
      <c r="I126" s="389"/>
      <c r="J126" s="389"/>
      <c r="K126" s="389"/>
      <c r="L126" s="389"/>
      <c r="M126" s="389"/>
      <c r="N126" s="389"/>
      <c r="O126" s="389"/>
      <c r="P126" s="389"/>
      <c r="Q126" s="389"/>
      <c r="R126" s="389"/>
      <c r="S126" s="389"/>
      <c r="T126" s="389"/>
      <c r="U126" s="389"/>
      <c r="V126" s="389"/>
      <c r="W126" s="389"/>
      <c r="X126" s="389"/>
      <c r="Y126" s="389"/>
      <c r="Z126" s="389"/>
      <c r="AA126" s="389"/>
      <c r="AB126" s="389"/>
      <c r="AC126" s="389"/>
      <c r="AD126" s="389"/>
      <c r="AE126" s="390"/>
      <c r="AF126" s="271"/>
    </row>
    <row r="127" spans="1:32">
      <c r="A127" s="388" t="s">
        <v>34</v>
      </c>
      <c r="B127" s="389"/>
      <c r="C127" s="389"/>
      <c r="D127" s="389"/>
      <c r="E127" s="389"/>
      <c r="F127" s="389"/>
      <c r="G127" s="389"/>
      <c r="H127" s="389"/>
      <c r="I127" s="389"/>
      <c r="J127" s="389"/>
      <c r="K127" s="389"/>
      <c r="L127" s="389"/>
      <c r="M127" s="389"/>
      <c r="N127" s="389"/>
      <c r="O127" s="389"/>
      <c r="P127" s="389"/>
      <c r="Q127" s="389"/>
      <c r="R127" s="389"/>
      <c r="S127" s="389"/>
      <c r="T127" s="389"/>
      <c r="U127" s="389"/>
      <c r="V127" s="389"/>
      <c r="W127" s="389"/>
      <c r="X127" s="389"/>
      <c r="Y127" s="389"/>
      <c r="Z127" s="389"/>
      <c r="AA127" s="389"/>
      <c r="AB127" s="389"/>
      <c r="AC127" s="389"/>
      <c r="AD127" s="389"/>
      <c r="AE127" s="390"/>
      <c r="AF127" s="271"/>
    </row>
    <row r="128" spans="1:32" ht="15.75" thickBot="1">
      <c r="A128" s="380" t="s">
        <v>35</v>
      </c>
      <c r="B128" s="381"/>
      <c r="C128" s="381"/>
      <c r="D128" s="381"/>
      <c r="E128" s="381"/>
      <c r="F128" s="381"/>
      <c r="G128" s="381"/>
      <c r="H128" s="381"/>
      <c r="I128" s="381"/>
      <c r="J128" s="381"/>
      <c r="K128" s="381"/>
      <c r="L128" s="381"/>
      <c r="M128" s="381"/>
      <c r="N128" s="381"/>
      <c r="O128" s="381"/>
      <c r="P128" s="381"/>
      <c r="Q128" s="381"/>
      <c r="R128" s="381"/>
      <c r="S128" s="381"/>
      <c r="T128" s="381"/>
      <c r="U128" s="381"/>
      <c r="V128" s="381"/>
      <c r="W128" s="381"/>
      <c r="X128" s="381"/>
      <c r="Y128" s="381"/>
      <c r="Z128" s="381"/>
      <c r="AA128" s="381"/>
      <c r="AB128" s="381"/>
      <c r="AC128" s="381"/>
      <c r="AD128" s="381"/>
      <c r="AE128" s="382"/>
      <c r="AF128" s="272"/>
    </row>
    <row r="129" spans="1:31">
      <c r="A129" s="4" t="s">
        <v>36</v>
      </c>
    </row>
    <row r="130" spans="1:31" ht="15.75">
      <c r="A130" s="5"/>
      <c r="B130" s="5"/>
      <c r="C130" s="5"/>
      <c r="D130" s="5"/>
      <c r="E130" s="5"/>
      <c r="F130" s="5"/>
      <c r="G130" s="5"/>
      <c r="H130" s="5"/>
      <c r="I130" s="6"/>
      <c r="J130" s="6"/>
      <c r="K130" s="6"/>
      <c r="L130" s="6"/>
      <c r="M130" s="6"/>
      <c r="N130" s="6"/>
      <c r="O130" s="383"/>
      <c r="P130" s="383"/>
      <c r="Q130" s="383"/>
      <c r="R130" s="383"/>
      <c r="S130" s="383"/>
      <c r="T130" s="383"/>
      <c r="U130" s="383"/>
      <c r="V130" s="7"/>
      <c r="W130" s="8"/>
      <c r="X130" s="9"/>
      <c r="Y130" s="383" t="s">
        <v>253</v>
      </c>
      <c r="Z130" s="383"/>
      <c r="AA130" s="383"/>
      <c r="AB130" s="383"/>
      <c r="AC130" s="383"/>
      <c r="AD130" s="383"/>
    </row>
    <row r="131" spans="1:31" ht="15.75">
      <c r="A131" s="5"/>
      <c r="B131" s="5"/>
      <c r="C131" s="5"/>
      <c r="D131" s="5"/>
      <c r="E131" s="5"/>
      <c r="F131" s="5"/>
      <c r="G131" s="5"/>
      <c r="H131" s="5"/>
      <c r="I131" s="10"/>
      <c r="J131" s="10"/>
      <c r="K131" s="10"/>
      <c r="L131" s="10"/>
      <c r="M131" s="10"/>
      <c r="N131" s="162"/>
      <c r="O131" s="10"/>
      <c r="P131" s="8"/>
      <c r="Q131" s="11"/>
      <c r="R131" s="12"/>
      <c r="S131" s="12"/>
      <c r="T131" s="7"/>
      <c r="U131" s="7"/>
      <c r="V131" s="7"/>
      <c r="W131" s="8"/>
      <c r="X131" s="9"/>
      <c r="Y131" s="158"/>
      <c r="Z131" s="316"/>
      <c r="AA131" s="159"/>
      <c r="AB131" s="159"/>
    </row>
    <row r="132" spans="1:31" ht="15.7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378"/>
      <c r="P132" s="378"/>
      <c r="Q132" s="378"/>
      <c r="R132" s="378"/>
      <c r="S132" s="378"/>
      <c r="T132" s="378"/>
      <c r="U132" s="378"/>
      <c r="V132" s="7"/>
      <c r="W132" s="8"/>
      <c r="X132" s="9"/>
      <c r="Y132" s="378" t="s">
        <v>188</v>
      </c>
      <c r="Z132" s="378"/>
      <c r="AA132" s="378"/>
      <c r="AB132" s="378"/>
      <c r="AC132" s="378"/>
      <c r="AD132" s="378"/>
    </row>
    <row r="133" spans="1:31" ht="15.75">
      <c r="A133" s="5"/>
      <c r="B133" s="5"/>
      <c r="C133" s="5"/>
      <c r="D133" s="5"/>
      <c r="E133" s="5"/>
      <c r="F133" s="5"/>
      <c r="G133" s="5"/>
      <c r="H133" s="5"/>
      <c r="I133" s="6"/>
      <c r="J133" s="6"/>
      <c r="K133" s="6"/>
      <c r="L133" s="6"/>
      <c r="M133" s="6"/>
      <c r="N133" s="6"/>
      <c r="O133" s="378"/>
      <c r="P133" s="378"/>
      <c r="Q133" s="378"/>
      <c r="R133" s="378"/>
      <c r="S133" s="378"/>
      <c r="T133" s="378"/>
      <c r="U133" s="378"/>
      <c r="V133" s="13"/>
      <c r="W133" s="8"/>
      <c r="X133" s="9"/>
      <c r="Y133" s="378" t="s">
        <v>68</v>
      </c>
      <c r="Z133" s="378"/>
      <c r="AA133" s="378"/>
      <c r="AB133" s="378"/>
      <c r="AC133" s="378"/>
      <c r="AD133" s="378"/>
    </row>
    <row r="134" spans="1:31" ht="15.75">
      <c r="A134" s="5"/>
      <c r="B134" s="5"/>
      <c r="C134" s="5"/>
      <c r="D134" s="5"/>
      <c r="E134" s="5"/>
      <c r="F134" s="5"/>
      <c r="G134" s="5"/>
      <c r="H134" s="5"/>
      <c r="I134" s="6"/>
      <c r="J134" s="6"/>
      <c r="K134" s="6"/>
      <c r="L134" s="6"/>
      <c r="M134" s="6"/>
      <c r="N134" s="6"/>
      <c r="O134" s="378"/>
      <c r="P134" s="378"/>
      <c r="Q134" s="378"/>
      <c r="R134" s="378"/>
      <c r="S134" s="378"/>
      <c r="T134" s="378"/>
      <c r="U134" s="378"/>
      <c r="V134" s="14"/>
      <c r="W134" s="8"/>
      <c r="X134" s="9"/>
      <c r="Y134" s="378" t="s">
        <v>72</v>
      </c>
      <c r="Z134" s="378"/>
      <c r="AA134" s="378"/>
      <c r="AB134" s="378"/>
      <c r="AC134" s="378"/>
      <c r="AD134" s="378"/>
    </row>
    <row r="135" spans="1:31" ht="15.7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160"/>
      <c r="Q135" s="160"/>
      <c r="R135" s="161"/>
      <c r="S135" s="161"/>
      <c r="T135" s="175"/>
      <c r="U135" s="175"/>
      <c r="V135" s="15"/>
      <c r="W135" s="15"/>
      <c r="X135" s="15"/>
      <c r="Y135" s="160"/>
      <c r="Z135" s="160"/>
      <c r="AA135" s="161"/>
      <c r="AB135" s="161"/>
      <c r="AE135" s="163" t="s">
        <v>67</v>
      </c>
    </row>
    <row r="136" spans="1:31" ht="15.7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317"/>
      <c r="Q136" s="317"/>
      <c r="R136" s="161"/>
      <c r="S136" s="161"/>
      <c r="T136" s="158"/>
      <c r="U136" s="158"/>
      <c r="V136" s="8"/>
      <c r="W136" s="8"/>
      <c r="X136" s="8"/>
      <c r="Y136" s="317"/>
      <c r="Z136" s="317"/>
      <c r="AA136" s="161"/>
      <c r="AB136" s="161"/>
      <c r="AD136" s="1" t="s">
        <v>66</v>
      </c>
    </row>
    <row r="137" spans="1:31" ht="15.75">
      <c r="A137" s="5"/>
      <c r="B137" s="5"/>
      <c r="C137" s="5"/>
      <c r="D137" s="5"/>
      <c r="E137" s="5"/>
      <c r="F137" s="5"/>
      <c r="G137" s="5"/>
      <c r="H137" s="5"/>
      <c r="I137" s="16"/>
      <c r="J137" s="16"/>
      <c r="K137" s="16"/>
      <c r="L137" s="16"/>
      <c r="M137" s="16"/>
      <c r="N137" s="16"/>
      <c r="O137" s="16"/>
      <c r="P137" s="317"/>
      <c r="Q137" s="317"/>
      <c r="R137" s="161"/>
      <c r="S137" s="161"/>
      <c r="T137" s="158"/>
      <c r="U137" s="158"/>
      <c r="V137" s="8"/>
      <c r="W137" s="8"/>
      <c r="X137" s="8"/>
      <c r="Y137" s="317"/>
      <c r="Z137" s="317"/>
      <c r="AA137" s="161"/>
      <c r="AB137" s="161"/>
    </row>
    <row r="138" spans="1:31" ht="15.75">
      <c r="A138" s="5"/>
      <c r="B138" s="5"/>
      <c r="C138" s="5"/>
      <c r="D138" s="5"/>
      <c r="E138" s="5"/>
      <c r="F138" s="5"/>
      <c r="G138" s="5"/>
      <c r="H138" s="5"/>
      <c r="I138" s="6"/>
      <c r="J138" s="6"/>
      <c r="K138" s="6"/>
      <c r="L138" s="6"/>
      <c r="M138" s="6"/>
      <c r="N138" s="6"/>
      <c r="O138" s="374"/>
      <c r="P138" s="374"/>
      <c r="Q138" s="374"/>
      <c r="R138" s="374"/>
      <c r="S138" s="374"/>
      <c r="T138" s="374"/>
      <c r="U138" s="374"/>
      <c r="V138" s="7"/>
      <c r="W138" s="7"/>
      <c r="X138" s="7"/>
      <c r="Y138" s="374" t="s">
        <v>69</v>
      </c>
      <c r="Z138" s="379"/>
      <c r="AA138" s="379"/>
      <c r="AB138" s="379"/>
      <c r="AC138" s="379"/>
      <c r="AD138" s="379"/>
    </row>
    <row r="139" spans="1:31" ht="15.75">
      <c r="A139" s="5"/>
      <c r="B139" s="5"/>
      <c r="C139" s="5"/>
      <c r="D139" s="5"/>
      <c r="E139" s="5"/>
      <c r="F139" s="5"/>
      <c r="G139" s="5"/>
      <c r="H139" s="5"/>
      <c r="I139" s="17"/>
      <c r="J139" s="17"/>
      <c r="K139" s="17"/>
      <c r="L139" s="17"/>
      <c r="M139" s="17"/>
      <c r="N139" s="17"/>
      <c r="O139" s="374"/>
      <c r="P139" s="374"/>
      <c r="Q139" s="374"/>
      <c r="R139" s="374"/>
      <c r="S139" s="374"/>
      <c r="T139" s="374"/>
      <c r="U139" s="374"/>
      <c r="V139" s="7"/>
      <c r="W139" s="7"/>
      <c r="X139" s="7"/>
      <c r="Y139" s="374" t="s">
        <v>70</v>
      </c>
      <c r="Z139" s="374"/>
      <c r="AA139" s="374"/>
      <c r="AB139" s="374"/>
      <c r="AC139" s="374"/>
      <c r="AD139" s="374"/>
    </row>
    <row r="140" spans="1:31" ht="15.75">
      <c r="O140" s="374"/>
      <c r="P140" s="374"/>
      <c r="Q140" s="374"/>
      <c r="R140" s="374"/>
      <c r="S140" s="374"/>
      <c r="T140" s="374"/>
      <c r="U140" s="374"/>
      <c r="V140" s="7"/>
      <c r="W140" s="7"/>
      <c r="X140" s="7"/>
      <c r="Y140" s="374" t="s">
        <v>71</v>
      </c>
      <c r="Z140" s="374"/>
      <c r="AA140" s="374"/>
      <c r="AB140" s="374"/>
      <c r="AC140" s="374"/>
      <c r="AD140" s="374"/>
    </row>
  </sheetData>
  <mergeCells count="117">
    <mergeCell ref="V107:V109"/>
    <mergeCell ref="X107:X109"/>
    <mergeCell ref="AB107:AB109"/>
    <mergeCell ref="O140:U140"/>
    <mergeCell ref="Y140:AD140"/>
    <mergeCell ref="O134:U134"/>
    <mergeCell ref="Y134:AD134"/>
    <mergeCell ref="O138:U138"/>
    <mergeCell ref="Y138:AD138"/>
    <mergeCell ref="O139:U139"/>
    <mergeCell ref="Y139:AD139"/>
    <mergeCell ref="A128:AE128"/>
    <mergeCell ref="O130:U130"/>
    <mergeCell ref="Y130:AD130"/>
    <mergeCell ref="O132:U132"/>
    <mergeCell ref="Y132:AD132"/>
    <mergeCell ref="O133:U133"/>
    <mergeCell ref="Y133:AD133"/>
    <mergeCell ref="A121:M121"/>
    <mergeCell ref="A123:X123"/>
    <mergeCell ref="A124:X124"/>
    <mergeCell ref="A125:AE125"/>
    <mergeCell ref="A126:AE126"/>
    <mergeCell ref="A127:AE127"/>
    <mergeCell ref="AE110:AE115"/>
    <mergeCell ref="U118:W118"/>
    <mergeCell ref="U119:W119"/>
    <mergeCell ref="J107:J109"/>
    <mergeCell ref="L107:L109"/>
    <mergeCell ref="N107:N109"/>
    <mergeCell ref="P107:P109"/>
    <mergeCell ref="R107:R109"/>
    <mergeCell ref="T107:T109"/>
    <mergeCell ref="AE86:AE105"/>
    <mergeCell ref="U105:W105"/>
    <mergeCell ref="U106:W106"/>
    <mergeCell ref="J86:J90"/>
    <mergeCell ref="L86:L90"/>
    <mergeCell ref="N86:N90"/>
    <mergeCell ref="P86:P90"/>
    <mergeCell ref="R86:R90"/>
    <mergeCell ref="T86:T90"/>
    <mergeCell ref="V86:V90"/>
    <mergeCell ref="X86:X90"/>
    <mergeCell ref="AB86:AB90"/>
    <mergeCell ref="U84:W84"/>
    <mergeCell ref="U85:W85"/>
    <mergeCell ref="J65:J68"/>
    <mergeCell ref="L65:L68"/>
    <mergeCell ref="N65:N68"/>
    <mergeCell ref="P65:P68"/>
    <mergeCell ref="R65:R68"/>
    <mergeCell ref="T65:T68"/>
    <mergeCell ref="V65:V68"/>
    <mergeCell ref="U63:W63"/>
    <mergeCell ref="U64:W64"/>
    <mergeCell ref="U44:W44"/>
    <mergeCell ref="AE45:AE49"/>
    <mergeCell ref="U50:W50"/>
    <mergeCell ref="U51:W51"/>
    <mergeCell ref="AE65:AE83"/>
    <mergeCell ref="V52:V54"/>
    <mergeCell ref="X52:X54"/>
    <mergeCell ref="AB52:AB54"/>
    <mergeCell ref="X65:X68"/>
    <mergeCell ref="AB65:AB68"/>
    <mergeCell ref="U34:W34"/>
    <mergeCell ref="AE35:AE36"/>
    <mergeCell ref="U38:W38"/>
    <mergeCell ref="U39:W39"/>
    <mergeCell ref="AE40:AE42"/>
    <mergeCell ref="U43:W43"/>
    <mergeCell ref="AE52:AE62"/>
    <mergeCell ref="J52:J54"/>
    <mergeCell ref="L52:L54"/>
    <mergeCell ref="N52:N54"/>
    <mergeCell ref="P52:P54"/>
    <mergeCell ref="R52:R54"/>
    <mergeCell ref="T52:T54"/>
    <mergeCell ref="AC9:AD9"/>
    <mergeCell ref="AE13:AE27"/>
    <mergeCell ref="U28:W28"/>
    <mergeCell ref="U29:W29"/>
    <mergeCell ref="AE30:AE32"/>
    <mergeCell ref="U33:W33"/>
    <mergeCell ref="Q9:R9"/>
    <mergeCell ref="S9:T9"/>
    <mergeCell ref="U9:V9"/>
    <mergeCell ref="W9:X9"/>
    <mergeCell ref="Y9:Z9"/>
    <mergeCell ref="AA9:AB9"/>
    <mergeCell ref="B9:E9"/>
    <mergeCell ref="H9:J9"/>
    <mergeCell ref="K9:L9"/>
    <mergeCell ref="M9:N9"/>
    <mergeCell ref="O9:P9"/>
    <mergeCell ref="O6:V6"/>
    <mergeCell ref="W6:X7"/>
    <mergeCell ref="Y6:Z7"/>
    <mergeCell ref="AA6:AB7"/>
    <mergeCell ref="A1:AF1"/>
    <mergeCell ref="A2:AE2"/>
    <mergeCell ref="A3:AF3"/>
    <mergeCell ref="A6:A8"/>
    <mergeCell ref="B6:E8"/>
    <mergeCell ref="F6:F8"/>
    <mergeCell ref="G6:G8"/>
    <mergeCell ref="H6:J7"/>
    <mergeCell ref="K6:L7"/>
    <mergeCell ref="M6:N7"/>
    <mergeCell ref="AF6:AF8"/>
    <mergeCell ref="O7:P7"/>
    <mergeCell ref="Q7:R7"/>
    <mergeCell ref="S7:T7"/>
    <mergeCell ref="U7:V7"/>
    <mergeCell ref="AC6:AD7"/>
    <mergeCell ref="AE6:AE8"/>
  </mergeCells>
  <printOptions horizontalCentered="1"/>
  <pageMargins left="0.27559055118110237" right="0.19685039370078741" top="0.39370078740157483" bottom="0.19685039370078741" header="0.23622047244094491" footer="0.27559055118110237"/>
  <pageSetup paperSize="258" scale="52" orientation="landscape" horizontalDpi="4294967293" verticalDpi="300" r:id="rId1"/>
  <rowBreaks count="1" manualBreakCount="1">
    <brk id="44" max="3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143"/>
  <sheetViews>
    <sheetView tabSelected="1" view="pageBreakPreview" zoomScale="55" zoomScaleNormal="85" zoomScaleSheetLayoutView="55" workbookViewId="0">
      <pane ySplit="8" topLeftCell="A117" activePane="bottomLeft" state="frozen"/>
      <selection pane="bottomLeft" activeCell="N107" sqref="N107:N109"/>
    </sheetView>
  </sheetViews>
  <sheetFormatPr defaultRowHeight="15"/>
  <cols>
    <col min="1" max="1" width="3.85546875" style="1" customWidth="1"/>
    <col min="2" max="2" width="4.140625" style="1" customWidth="1"/>
    <col min="3" max="3" width="3.5703125" style="1" customWidth="1"/>
    <col min="4" max="4" width="4.140625" style="1" customWidth="1"/>
    <col min="5" max="5" width="4.7109375" style="1" customWidth="1"/>
    <col min="6" max="6" width="21.5703125" style="1" customWidth="1"/>
    <col min="7" max="7" width="16.140625" style="1" customWidth="1"/>
    <col min="8" max="8" width="13.140625" style="1" customWidth="1"/>
    <col min="9" max="9" width="6.28515625" style="1" customWidth="1"/>
    <col min="10" max="10" width="10.85546875" style="1" customWidth="1"/>
    <col min="11" max="11" width="6.7109375" style="1" customWidth="1"/>
    <col min="12" max="12" width="14.28515625" style="1" customWidth="1"/>
    <col min="13" max="13" width="7.28515625" style="1" customWidth="1"/>
    <col min="14" max="14" width="11.28515625" style="1" customWidth="1"/>
    <col min="15" max="15" width="6.42578125" style="1" customWidth="1"/>
    <col min="16" max="16" width="9.5703125" style="1" customWidth="1"/>
    <col min="17" max="17" width="8" style="1" customWidth="1"/>
    <col min="18" max="18" width="11" style="1" customWidth="1"/>
    <col min="19" max="19" width="7.7109375" style="1" customWidth="1"/>
    <col min="20" max="20" width="10.5703125" style="1" customWidth="1"/>
    <col min="21" max="21" width="6.7109375" style="1" customWidth="1"/>
    <col min="22" max="22" width="9.5703125" style="1" customWidth="1"/>
    <col min="23" max="23" width="8" style="1" customWidth="1"/>
    <col min="24" max="24" width="10.85546875" style="1" customWidth="1"/>
    <col min="25" max="26" width="8.42578125" style="1" customWidth="1"/>
    <col min="27" max="27" width="8.5703125" style="1" customWidth="1"/>
    <col min="28" max="28" width="10.85546875" style="1" customWidth="1"/>
    <col min="29" max="30" width="8" style="1" customWidth="1"/>
    <col min="31" max="31" width="12" style="163" customWidth="1"/>
    <col min="32" max="32" width="5.5703125" style="1" customWidth="1"/>
    <col min="33" max="16384" width="9.140625" style="1"/>
  </cols>
  <sheetData>
    <row r="1" spans="1:32">
      <c r="A1" s="420" t="s">
        <v>182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</row>
    <row r="2" spans="1:32">
      <c r="A2" s="421" t="s">
        <v>183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21"/>
      <c r="X2" s="421"/>
      <c r="Y2" s="421"/>
      <c r="Z2" s="421"/>
      <c r="AA2" s="421"/>
      <c r="AB2" s="421"/>
      <c r="AC2" s="421"/>
      <c r="AD2" s="421"/>
      <c r="AE2" s="421"/>
      <c r="AF2" s="323"/>
    </row>
    <row r="3" spans="1:32">
      <c r="A3" s="421" t="s">
        <v>254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421"/>
      <c r="X3" s="421"/>
      <c r="Y3" s="421"/>
      <c r="Z3" s="421"/>
      <c r="AA3" s="421"/>
      <c r="AB3" s="421"/>
      <c r="AC3" s="421"/>
      <c r="AD3" s="421"/>
      <c r="AE3" s="421"/>
      <c r="AF3" s="421"/>
    </row>
    <row r="4" spans="1:3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92"/>
      <c r="Y4" s="3"/>
      <c r="Z4" s="3"/>
      <c r="AA4" s="3"/>
      <c r="AB4" s="3"/>
      <c r="AC4" s="3"/>
      <c r="AD4" s="3"/>
      <c r="AE4" s="164"/>
      <c r="AF4" s="3"/>
    </row>
    <row r="5" spans="1:32" ht="15.75" thickBot="1"/>
    <row r="6" spans="1:32" s="54" customFormat="1" ht="11.25" customHeight="1">
      <c r="A6" s="422" t="s">
        <v>0</v>
      </c>
      <c r="B6" s="425" t="s">
        <v>1</v>
      </c>
      <c r="C6" s="425"/>
      <c r="D6" s="425"/>
      <c r="E6" s="425"/>
      <c r="F6" s="425" t="s">
        <v>2</v>
      </c>
      <c r="G6" s="425" t="s">
        <v>3</v>
      </c>
      <c r="H6" s="412" t="s">
        <v>4</v>
      </c>
      <c r="I6" s="428"/>
      <c r="J6" s="413"/>
      <c r="K6" s="412" t="s">
        <v>221</v>
      </c>
      <c r="L6" s="413"/>
      <c r="M6" s="412" t="s">
        <v>222</v>
      </c>
      <c r="N6" s="413"/>
      <c r="O6" s="409" t="s">
        <v>5</v>
      </c>
      <c r="P6" s="410"/>
      <c r="Q6" s="410"/>
      <c r="R6" s="410"/>
      <c r="S6" s="410"/>
      <c r="T6" s="410"/>
      <c r="U6" s="410"/>
      <c r="V6" s="411"/>
      <c r="W6" s="412" t="s">
        <v>223</v>
      </c>
      <c r="X6" s="413"/>
      <c r="Y6" s="416" t="s">
        <v>224</v>
      </c>
      <c r="Z6" s="417"/>
      <c r="AA6" s="412" t="s">
        <v>225</v>
      </c>
      <c r="AB6" s="413"/>
      <c r="AC6" s="416" t="s">
        <v>226</v>
      </c>
      <c r="AD6" s="417"/>
      <c r="AE6" s="435" t="s">
        <v>6</v>
      </c>
      <c r="AF6" s="430" t="s">
        <v>187</v>
      </c>
    </row>
    <row r="7" spans="1:32" s="54" customFormat="1" ht="51.75" customHeight="1">
      <c r="A7" s="423"/>
      <c r="B7" s="426"/>
      <c r="C7" s="426"/>
      <c r="D7" s="426"/>
      <c r="E7" s="426"/>
      <c r="F7" s="426"/>
      <c r="G7" s="426"/>
      <c r="H7" s="414"/>
      <c r="I7" s="429"/>
      <c r="J7" s="415"/>
      <c r="K7" s="414"/>
      <c r="L7" s="415"/>
      <c r="M7" s="414"/>
      <c r="N7" s="415"/>
      <c r="O7" s="433" t="s">
        <v>7</v>
      </c>
      <c r="P7" s="434"/>
      <c r="Q7" s="433" t="s">
        <v>8</v>
      </c>
      <c r="R7" s="434"/>
      <c r="S7" s="433" t="s">
        <v>9</v>
      </c>
      <c r="T7" s="434"/>
      <c r="U7" s="433" t="s">
        <v>10</v>
      </c>
      <c r="V7" s="434"/>
      <c r="W7" s="414"/>
      <c r="X7" s="415"/>
      <c r="Y7" s="418"/>
      <c r="Z7" s="419"/>
      <c r="AA7" s="414"/>
      <c r="AB7" s="415"/>
      <c r="AC7" s="418"/>
      <c r="AD7" s="419"/>
      <c r="AE7" s="392"/>
      <c r="AF7" s="431"/>
    </row>
    <row r="8" spans="1:32" s="54" customFormat="1" ht="36" customHeight="1" thickBot="1">
      <c r="A8" s="424"/>
      <c r="B8" s="427"/>
      <c r="C8" s="427"/>
      <c r="D8" s="427"/>
      <c r="E8" s="427"/>
      <c r="F8" s="427"/>
      <c r="G8" s="427"/>
      <c r="H8" s="288" t="s">
        <v>11</v>
      </c>
      <c r="I8" s="289"/>
      <c r="J8" s="290" t="s">
        <v>12</v>
      </c>
      <c r="K8" s="289" t="s">
        <v>11</v>
      </c>
      <c r="L8" s="289" t="s">
        <v>12</v>
      </c>
      <c r="M8" s="289" t="s">
        <v>11</v>
      </c>
      <c r="N8" s="289" t="s">
        <v>12</v>
      </c>
      <c r="O8" s="289" t="s">
        <v>11</v>
      </c>
      <c r="P8" s="289" t="s">
        <v>12</v>
      </c>
      <c r="Q8" s="289" t="s">
        <v>11</v>
      </c>
      <c r="R8" s="289" t="s">
        <v>12</v>
      </c>
      <c r="S8" s="289" t="s">
        <v>11</v>
      </c>
      <c r="T8" s="289" t="s">
        <v>12</v>
      </c>
      <c r="U8" s="289" t="s">
        <v>11</v>
      </c>
      <c r="V8" s="289" t="s">
        <v>12</v>
      </c>
      <c r="W8" s="289" t="s">
        <v>11</v>
      </c>
      <c r="X8" s="289" t="s">
        <v>12</v>
      </c>
      <c r="Y8" s="291" t="s">
        <v>11</v>
      </c>
      <c r="Z8" s="291" t="s">
        <v>13</v>
      </c>
      <c r="AA8" s="289" t="s">
        <v>11</v>
      </c>
      <c r="AB8" s="289" t="s">
        <v>12</v>
      </c>
      <c r="AC8" s="291" t="s">
        <v>11</v>
      </c>
      <c r="AD8" s="291" t="s">
        <v>13</v>
      </c>
      <c r="AE8" s="436"/>
      <c r="AF8" s="432"/>
    </row>
    <row r="9" spans="1:32" s="54" customFormat="1" ht="11.25">
      <c r="A9" s="285">
        <v>1</v>
      </c>
      <c r="B9" s="407">
        <v>2</v>
      </c>
      <c r="C9" s="407"/>
      <c r="D9" s="407"/>
      <c r="E9" s="407"/>
      <c r="F9" s="322">
        <v>3</v>
      </c>
      <c r="G9" s="322">
        <v>4</v>
      </c>
      <c r="H9" s="408">
        <v>5</v>
      </c>
      <c r="I9" s="408"/>
      <c r="J9" s="408"/>
      <c r="K9" s="407">
        <v>6</v>
      </c>
      <c r="L9" s="407"/>
      <c r="M9" s="407">
        <v>7</v>
      </c>
      <c r="N9" s="407"/>
      <c r="O9" s="404">
        <v>8</v>
      </c>
      <c r="P9" s="405"/>
      <c r="Q9" s="404">
        <v>9</v>
      </c>
      <c r="R9" s="405"/>
      <c r="S9" s="404">
        <v>10</v>
      </c>
      <c r="T9" s="405"/>
      <c r="U9" s="404">
        <v>11</v>
      </c>
      <c r="V9" s="405"/>
      <c r="W9" s="406" t="s">
        <v>19</v>
      </c>
      <c r="X9" s="407"/>
      <c r="Y9" s="402" t="s">
        <v>20</v>
      </c>
      <c r="Z9" s="403"/>
      <c r="AA9" s="406" t="s">
        <v>21</v>
      </c>
      <c r="AB9" s="407"/>
      <c r="AC9" s="402" t="s">
        <v>22</v>
      </c>
      <c r="AD9" s="403"/>
      <c r="AE9" s="286">
        <v>16</v>
      </c>
      <c r="AF9" s="287">
        <v>17</v>
      </c>
    </row>
    <row r="10" spans="1:32" s="54" customFormat="1" ht="11.25">
      <c r="A10" s="231"/>
      <c r="B10" s="20"/>
      <c r="C10" s="20"/>
      <c r="D10" s="20"/>
      <c r="E10" s="20"/>
      <c r="F10" s="20" t="s">
        <v>184</v>
      </c>
      <c r="G10" s="21"/>
      <c r="H10" s="106"/>
      <c r="I10" s="107"/>
      <c r="J10" s="108"/>
      <c r="K10" s="24"/>
      <c r="L10" s="23"/>
      <c r="M10" s="24"/>
      <c r="N10" s="23"/>
      <c r="O10" s="23"/>
      <c r="P10" s="23"/>
      <c r="Q10" s="23"/>
      <c r="R10" s="23"/>
      <c r="S10" s="23"/>
      <c r="T10" s="23"/>
      <c r="U10" s="23"/>
      <c r="V10" s="23"/>
      <c r="W10" s="24"/>
      <c r="X10" s="24"/>
      <c r="Y10" s="32"/>
      <c r="Z10" s="32"/>
      <c r="AA10" s="24"/>
      <c r="AB10" s="24"/>
      <c r="AC10" s="32"/>
      <c r="AD10" s="32"/>
      <c r="AE10" s="165"/>
      <c r="AF10" s="232"/>
    </row>
    <row r="11" spans="1:32" s="54" customFormat="1" ht="11.25">
      <c r="A11" s="231"/>
      <c r="B11" s="20"/>
      <c r="C11" s="20"/>
      <c r="D11" s="20"/>
      <c r="E11" s="20"/>
      <c r="F11" s="20" t="s">
        <v>185</v>
      </c>
      <c r="G11" s="21"/>
      <c r="H11" s="106"/>
      <c r="I11" s="107"/>
      <c r="J11" s="108"/>
      <c r="K11" s="22"/>
      <c r="L11" s="23"/>
      <c r="M11" s="22"/>
      <c r="N11" s="23"/>
      <c r="O11" s="33"/>
      <c r="P11" s="33"/>
      <c r="Q11" s="33"/>
      <c r="R11" s="33"/>
      <c r="S11" s="33"/>
      <c r="T11" s="33"/>
      <c r="U11" s="33"/>
      <c r="V11" s="33"/>
      <c r="W11" s="22"/>
      <c r="X11" s="24"/>
      <c r="Y11" s="34"/>
      <c r="Z11" s="34"/>
      <c r="AA11" s="22"/>
      <c r="AB11" s="22"/>
      <c r="AC11" s="32"/>
      <c r="AD11" s="32"/>
      <c r="AE11" s="166"/>
      <c r="AF11" s="232"/>
    </row>
    <row r="12" spans="1:32" s="54" customFormat="1" ht="11.25">
      <c r="A12" s="233"/>
      <c r="B12" s="25"/>
      <c r="C12" s="25"/>
      <c r="D12" s="25"/>
      <c r="E12" s="25"/>
      <c r="F12" s="25"/>
      <c r="G12" s="26"/>
      <c r="H12" s="109"/>
      <c r="I12" s="110"/>
      <c r="J12" s="87"/>
      <c r="K12" s="27"/>
      <c r="L12" s="28"/>
      <c r="M12" s="27"/>
      <c r="N12" s="28"/>
      <c r="O12" s="36"/>
      <c r="P12" s="36"/>
      <c r="Q12" s="36"/>
      <c r="R12" s="36"/>
      <c r="S12" s="36"/>
      <c r="T12" s="36"/>
      <c r="U12" s="36"/>
      <c r="V12" s="36"/>
      <c r="W12" s="27"/>
      <c r="X12" s="35"/>
      <c r="Y12" s="134"/>
      <c r="Z12" s="134"/>
      <c r="AA12" s="27"/>
      <c r="AB12" s="27"/>
      <c r="AC12" s="135"/>
      <c r="AD12" s="135"/>
      <c r="AE12" s="166"/>
      <c r="AF12" s="234"/>
    </row>
    <row r="13" spans="1:32" s="54" customFormat="1" ht="45">
      <c r="A13" s="235">
        <v>1</v>
      </c>
      <c r="B13" s="38">
        <v>1</v>
      </c>
      <c r="C13" s="38">
        <v>11</v>
      </c>
      <c r="D13" s="38" t="s">
        <v>14</v>
      </c>
      <c r="E13" s="38" t="s">
        <v>14</v>
      </c>
      <c r="F13" s="116" t="s">
        <v>23</v>
      </c>
      <c r="G13" s="116" t="s">
        <v>73</v>
      </c>
      <c r="H13" s="177"/>
      <c r="I13" s="100"/>
      <c r="J13" s="199">
        <v>6329441.2199999997</v>
      </c>
      <c r="K13" s="177"/>
      <c r="L13" s="205">
        <f>SUM(L14:L27)</f>
        <v>3330102.4610000001</v>
      </c>
      <c r="M13" s="177"/>
      <c r="N13" s="223">
        <f>SUM(N14:N27)</f>
        <v>1125705</v>
      </c>
      <c r="O13" s="138"/>
      <c r="P13" s="223">
        <f>SUM(P14:P27)</f>
        <v>258186.11200000002</v>
      </c>
      <c r="Q13" s="139"/>
      <c r="R13" s="223">
        <f>SUM(R14:R27)</f>
        <v>228047.43</v>
      </c>
      <c r="S13" s="138"/>
      <c r="T13" s="223">
        <f>SUM(T14:T27)</f>
        <v>358978.696</v>
      </c>
      <c r="U13" s="138"/>
      <c r="V13" s="223">
        <f>SUM(V14:V27)</f>
        <v>228281.72600000002</v>
      </c>
      <c r="W13" s="139"/>
      <c r="X13" s="223">
        <f>SUM(X14:X27)</f>
        <v>1073493.9639999999</v>
      </c>
      <c r="Y13" s="139"/>
      <c r="Z13" s="140"/>
      <c r="AA13" s="139"/>
      <c r="AB13" s="223">
        <f>SUM(AB14:AB27)</f>
        <v>4403596.4249999998</v>
      </c>
      <c r="AC13" s="139"/>
      <c r="AD13" s="141"/>
      <c r="AE13" s="401" t="s">
        <v>186</v>
      </c>
      <c r="AF13" s="236"/>
    </row>
    <row r="14" spans="1:32" s="54" customFormat="1" ht="33.75">
      <c r="A14" s="237"/>
      <c r="B14" s="60"/>
      <c r="C14" s="60"/>
      <c r="D14" s="60"/>
      <c r="E14" s="61" t="s">
        <v>50</v>
      </c>
      <c r="F14" s="59" t="s">
        <v>25</v>
      </c>
      <c r="G14" s="59" t="s">
        <v>76</v>
      </c>
      <c r="H14" s="133">
        <v>60</v>
      </c>
      <c r="I14" s="133" t="s">
        <v>26</v>
      </c>
      <c r="J14" s="194">
        <v>46338.76</v>
      </c>
      <c r="K14" s="178">
        <v>48</v>
      </c>
      <c r="L14" s="206">
        <f>5614.65+4497.76+7042.26</f>
        <v>17154.669999999998</v>
      </c>
      <c r="M14" s="133">
        <v>12</v>
      </c>
      <c r="N14" s="195">
        <v>6000</v>
      </c>
      <c r="O14" s="105">
        <v>3</v>
      </c>
      <c r="P14" s="274">
        <v>1234.95</v>
      </c>
      <c r="Q14" s="105">
        <v>3</v>
      </c>
      <c r="R14" s="274">
        <v>0</v>
      </c>
      <c r="S14" s="105">
        <v>3</v>
      </c>
      <c r="T14" s="274">
        <f>2380.43-R14-P14</f>
        <v>1145.4799999999998</v>
      </c>
      <c r="U14" s="105">
        <v>3</v>
      </c>
      <c r="V14" s="274">
        <v>0</v>
      </c>
      <c r="W14" s="105">
        <f>O14+Q14+S14+U14</f>
        <v>12</v>
      </c>
      <c r="X14" s="273">
        <f>P14+R14+T14+V14</f>
        <v>2380.4299999999998</v>
      </c>
      <c r="Y14" s="281">
        <f>(W14/M14)*100</f>
        <v>100</v>
      </c>
      <c r="Z14" s="281">
        <f>(X14/N14)*100</f>
        <v>39.673833333333327</v>
      </c>
      <c r="AA14" s="103">
        <f>K14+W14</f>
        <v>60</v>
      </c>
      <c r="AB14" s="282">
        <f>L14+X14</f>
        <v>19535.099999999999</v>
      </c>
      <c r="AC14" s="283">
        <f>(AA14/H14)*100</f>
        <v>100</v>
      </c>
      <c r="AD14" s="283">
        <f>(AB14/J14)*100</f>
        <v>42.157148788616695</v>
      </c>
      <c r="AE14" s="401"/>
      <c r="AF14" s="238"/>
    </row>
    <row r="15" spans="1:32" s="54" customFormat="1" ht="45" customHeight="1">
      <c r="A15" s="239"/>
      <c r="B15" s="60"/>
      <c r="C15" s="60"/>
      <c r="D15" s="60"/>
      <c r="E15" s="61" t="s">
        <v>51</v>
      </c>
      <c r="F15" s="59" t="s">
        <v>37</v>
      </c>
      <c r="G15" s="59" t="s">
        <v>77</v>
      </c>
      <c r="H15" s="133">
        <v>60</v>
      </c>
      <c r="I15" s="133" t="s">
        <v>26</v>
      </c>
      <c r="J15" s="194">
        <v>372306</v>
      </c>
      <c r="K15" s="178">
        <v>48</v>
      </c>
      <c r="L15" s="206">
        <f>35055.359+15653.231+16750</f>
        <v>67458.59</v>
      </c>
      <c r="M15" s="133">
        <v>12</v>
      </c>
      <c r="N15" s="195">
        <v>39600</v>
      </c>
      <c r="O15" s="105">
        <v>3</v>
      </c>
      <c r="P15" s="274">
        <v>2278.1120000000001</v>
      </c>
      <c r="Q15" s="105">
        <v>3</v>
      </c>
      <c r="R15" s="274">
        <f>4508.112-P15</f>
        <v>2230</v>
      </c>
      <c r="S15" s="105">
        <v>3</v>
      </c>
      <c r="T15" s="274">
        <f>9507.848-R15-P15</f>
        <v>4999.7359999999999</v>
      </c>
      <c r="U15" s="105">
        <v>3</v>
      </c>
      <c r="V15" s="274">
        <f>12969.844-T15-R15-P15</f>
        <v>3461.9959999999992</v>
      </c>
      <c r="W15" s="105">
        <f t="shared" ref="W15:X27" si="0">O15+Q15+S15+U15</f>
        <v>12</v>
      </c>
      <c r="X15" s="273">
        <f>P15+R15+T15+V15</f>
        <v>12969.843999999999</v>
      </c>
      <c r="Y15" s="281">
        <f t="shared" ref="Y15:Z27" si="1">(W15/M15)*100</f>
        <v>100</v>
      </c>
      <c r="Z15" s="281">
        <f t="shared" si="1"/>
        <v>32.752131313131308</v>
      </c>
      <c r="AA15" s="103">
        <f t="shared" ref="AA15:AB27" si="2">K15+W15</f>
        <v>60</v>
      </c>
      <c r="AB15" s="282">
        <f t="shared" si="2"/>
        <v>80428.433999999994</v>
      </c>
      <c r="AC15" s="283">
        <f t="shared" ref="AC15:AC27" si="3">(AA15/H15)*100</f>
        <v>100</v>
      </c>
      <c r="AD15" s="283">
        <f t="shared" ref="AD15:AD27" si="4">(AB15/J15)*100</f>
        <v>21.602776748158771</v>
      </c>
      <c r="AE15" s="401"/>
      <c r="AF15" s="238"/>
    </row>
    <row r="16" spans="1:32" s="54" customFormat="1" ht="22.5">
      <c r="A16" s="239"/>
      <c r="B16" s="61"/>
      <c r="C16" s="61"/>
      <c r="D16" s="61"/>
      <c r="E16" s="61" t="s">
        <v>53</v>
      </c>
      <c r="F16" s="59" t="s">
        <v>27</v>
      </c>
      <c r="G16" s="59" t="s">
        <v>78</v>
      </c>
      <c r="H16" s="133">
        <v>60</v>
      </c>
      <c r="I16" s="133" t="s">
        <v>26</v>
      </c>
      <c r="J16" s="194">
        <v>462737.3</v>
      </c>
      <c r="K16" s="178">
        <v>48</v>
      </c>
      <c r="L16" s="207">
        <f>43200+73050+93890</f>
        <v>210140</v>
      </c>
      <c r="M16" s="133">
        <v>12</v>
      </c>
      <c r="N16" s="195">
        <v>68090</v>
      </c>
      <c r="O16" s="105">
        <v>3</v>
      </c>
      <c r="P16" s="274">
        <v>24915</v>
      </c>
      <c r="Q16" s="105">
        <v>3</v>
      </c>
      <c r="R16" s="274">
        <f>41525-P16</f>
        <v>16610</v>
      </c>
      <c r="S16" s="105">
        <v>3</v>
      </c>
      <c r="T16" s="274">
        <f>66440-R16-P16</f>
        <v>24915</v>
      </c>
      <c r="U16" s="105">
        <v>3</v>
      </c>
      <c r="V16" s="274">
        <f>68000-T16-R16-P16</f>
        <v>1560</v>
      </c>
      <c r="W16" s="105">
        <f t="shared" si="0"/>
        <v>12</v>
      </c>
      <c r="X16" s="273">
        <f t="shared" si="0"/>
        <v>68000</v>
      </c>
      <c r="Y16" s="281">
        <f t="shared" si="1"/>
        <v>100</v>
      </c>
      <c r="Z16" s="281">
        <f t="shared" si="1"/>
        <v>99.867822000293728</v>
      </c>
      <c r="AA16" s="103">
        <f t="shared" si="2"/>
        <v>60</v>
      </c>
      <c r="AB16" s="282">
        <f t="shared" si="2"/>
        <v>278140</v>
      </c>
      <c r="AC16" s="283">
        <f t="shared" si="3"/>
        <v>100</v>
      </c>
      <c r="AD16" s="283">
        <f t="shared" si="4"/>
        <v>60.107538337626984</v>
      </c>
      <c r="AE16" s="401"/>
      <c r="AF16" s="238"/>
    </row>
    <row r="17" spans="1:32" s="54" customFormat="1" ht="67.5">
      <c r="A17" s="240"/>
      <c r="B17" s="61"/>
      <c r="C17" s="61"/>
      <c r="D17" s="61"/>
      <c r="E17" s="61" t="s">
        <v>54</v>
      </c>
      <c r="F17" s="59" t="s">
        <v>38</v>
      </c>
      <c r="G17" s="59" t="s">
        <v>79</v>
      </c>
      <c r="H17" s="133">
        <v>60</v>
      </c>
      <c r="I17" s="133" t="s">
        <v>26</v>
      </c>
      <c r="J17" s="194">
        <v>344485.73</v>
      </c>
      <c r="K17" s="178">
        <v>48</v>
      </c>
      <c r="L17" s="206">
        <f>99750+129225+34882.5</f>
        <v>263857.5</v>
      </c>
      <c r="M17" s="133">
        <v>12</v>
      </c>
      <c r="N17" s="195">
        <v>24000</v>
      </c>
      <c r="O17" s="105">
        <v>3</v>
      </c>
      <c r="P17" s="274">
        <v>0</v>
      </c>
      <c r="Q17" s="105">
        <v>3</v>
      </c>
      <c r="R17" s="274">
        <f>6000-P17</f>
        <v>6000</v>
      </c>
      <c r="S17" s="105">
        <v>3</v>
      </c>
      <c r="T17" s="274">
        <f>18000-R17-P17</f>
        <v>12000</v>
      </c>
      <c r="U17" s="105">
        <v>3</v>
      </c>
      <c r="V17" s="274">
        <f>24000-T17-R17-P17</f>
        <v>6000</v>
      </c>
      <c r="W17" s="105">
        <f t="shared" si="0"/>
        <v>12</v>
      </c>
      <c r="X17" s="273">
        <f t="shared" si="0"/>
        <v>24000</v>
      </c>
      <c r="Y17" s="281">
        <f t="shared" si="1"/>
        <v>100</v>
      </c>
      <c r="Z17" s="281">
        <f t="shared" si="1"/>
        <v>100</v>
      </c>
      <c r="AA17" s="103">
        <f t="shared" si="2"/>
        <v>60</v>
      </c>
      <c r="AB17" s="282">
        <f t="shared" si="2"/>
        <v>287857.5</v>
      </c>
      <c r="AC17" s="283">
        <f t="shared" si="3"/>
        <v>100</v>
      </c>
      <c r="AD17" s="283">
        <f t="shared" si="4"/>
        <v>83.561516466879496</v>
      </c>
      <c r="AE17" s="401"/>
      <c r="AF17" s="238"/>
    </row>
    <row r="18" spans="1:32" s="54" customFormat="1" ht="33.75">
      <c r="A18" s="240"/>
      <c r="B18" s="61"/>
      <c r="C18" s="61"/>
      <c r="D18" s="61"/>
      <c r="E18" s="61" t="s">
        <v>74</v>
      </c>
      <c r="F18" s="59" t="s">
        <v>75</v>
      </c>
      <c r="G18" s="59" t="s">
        <v>80</v>
      </c>
      <c r="H18" s="133">
        <v>60</v>
      </c>
      <c r="I18" s="133" t="s">
        <v>26</v>
      </c>
      <c r="J18" s="194">
        <v>111709.75</v>
      </c>
      <c r="K18" s="178">
        <v>48</v>
      </c>
      <c r="L18" s="206">
        <f>20000+19775+21275</f>
        <v>61050</v>
      </c>
      <c r="M18" s="133">
        <v>12</v>
      </c>
      <c r="N18" s="195">
        <v>27025</v>
      </c>
      <c r="O18" s="105">
        <v>3</v>
      </c>
      <c r="P18" s="274">
        <v>0</v>
      </c>
      <c r="Q18" s="105">
        <v>3</v>
      </c>
      <c r="R18" s="274">
        <f>8350-P18</f>
        <v>8350</v>
      </c>
      <c r="S18" s="105">
        <v>3</v>
      </c>
      <c r="T18" s="274">
        <f>20940-R18-P18</f>
        <v>12590</v>
      </c>
      <c r="U18" s="105">
        <v>3</v>
      </c>
      <c r="V18" s="274">
        <f>26215-T18-R18-P18</f>
        <v>5275</v>
      </c>
      <c r="W18" s="105">
        <f t="shared" si="0"/>
        <v>12</v>
      </c>
      <c r="X18" s="273">
        <f t="shared" si="0"/>
        <v>26215</v>
      </c>
      <c r="Y18" s="281">
        <f>(W18/M18)*100</f>
        <v>100</v>
      </c>
      <c r="Z18" s="281">
        <f t="shared" si="1"/>
        <v>97.002775208140619</v>
      </c>
      <c r="AA18" s="103">
        <f>K18+W18</f>
        <v>60</v>
      </c>
      <c r="AB18" s="282">
        <f t="shared" si="2"/>
        <v>87265</v>
      </c>
      <c r="AC18" s="283">
        <f t="shared" si="3"/>
        <v>100</v>
      </c>
      <c r="AD18" s="283">
        <f t="shared" si="4"/>
        <v>78.117621783237368</v>
      </c>
      <c r="AE18" s="401"/>
      <c r="AF18" s="238"/>
    </row>
    <row r="19" spans="1:32" s="54" customFormat="1" ht="22.5">
      <c r="A19" s="240"/>
      <c r="B19" s="61"/>
      <c r="C19" s="61"/>
      <c r="D19" s="61"/>
      <c r="E19" s="61">
        <v>1000</v>
      </c>
      <c r="F19" s="59" t="s">
        <v>39</v>
      </c>
      <c r="G19" s="59" t="s">
        <v>81</v>
      </c>
      <c r="H19" s="133">
        <v>60</v>
      </c>
      <c r="I19" s="133" t="s">
        <v>26</v>
      </c>
      <c r="J19" s="194">
        <v>669896.38</v>
      </c>
      <c r="K19" s="178">
        <v>48</v>
      </c>
      <c r="L19" s="206">
        <f>127474.5+116880+128561.4</f>
        <v>372915.9</v>
      </c>
      <c r="M19" s="133">
        <v>12</v>
      </c>
      <c r="N19" s="195">
        <v>60200</v>
      </c>
      <c r="O19" s="105">
        <v>3</v>
      </c>
      <c r="P19" s="274">
        <v>15222</v>
      </c>
      <c r="Q19" s="105">
        <v>3</v>
      </c>
      <c r="R19" s="274">
        <f>30000-P19</f>
        <v>14778</v>
      </c>
      <c r="S19" s="105">
        <v>3</v>
      </c>
      <c r="T19" s="274">
        <f>45000-R19-P19</f>
        <v>15000</v>
      </c>
      <c r="U19" s="105">
        <v>3</v>
      </c>
      <c r="V19" s="274">
        <f>60000-T19-R19-P19</f>
        <v>15000</v>
      </c>
      <c r="W19" s="105">
        <f t="shared" si="0"/>
        <v>12</v>
      </c>
      <c r="X19" s="273">
        <f t="shared" si="0"/>
        <v>60000</v>
      </c>
      <c r="Y19" s="281">
        <f t="shared" si="1"/>
        <v>100</v>
      </c>
      <c r="Z19" s="281">
        <f t="shared" si="1"/>
        <v>99.667774086378742</v>
      </c>
      <c r="AA19" s="103">
        <f t="shared" si="2"/>
        <v>60</v>
      </c>
      <c r="AB19" s="282">
        <f t="shared" si="2"/>
        <v>432915.9</v>
      </c>
      <c r="AC19" s="283">
        <f t="shared" si="3"/>
        <v>100</v>
      </c>
      <c r="AD19" s="283">
        <f t="shared" si="4"/>
        <v>64.624308016114369</v>
      </c>
      <c r="AE19" s="401"/>
      <c r="AF19" s="238"/>
    </row>
    <row r="20" spans="1:32" s="54" customFormat="1" ht="33.75">
      <c r="A20" s="240"/>
      <c r="B20" s="61"/>
      <c r="C20" s="61"/>
      <c r="D20" s="61"/>
      <c r="E20" s="61" t="s">
        <v>55</v>
      </c>
      <c r="F20" s="59" t="s">
        <v>40</v>
      </c>
      <c r="G20" s="59" t="s">
        <v>41</v>
      </c>
      <c r="H20" s="133">
        <v>60</v>
      </c>
      <c r="I20" s="133" t="s">
        <v>26</v>
      </c>
      <c r="J20" s="194">
        <v>143557.60999999999</v>
      </c>
      <c r="K20" s="178">
        <v>48</v>
      </c>
      <c r="L20" s="206">
        <f>35782+23210+25529</f>
        <v>84521</v>
      </c>
      <c r="M20" s="133">
        <v>12</v>
      </c>
      <c r="N20" s="195">
        <v>32980</v>
      </c>
      <c r="O20" s="105">
        <v>3</v>
      </c>
      <c r="P20" s="274">
        <v>6769.65</v>
      </c>
      <c r="Q20" s="105">
        <v>3</v>
      </c>
      <c r="R20" s="274">
        <v>0</v>
      </c>
      <c r="S20" s="105">
        <v>3</v>
      </c>
      <c r="T20" s="274">
        <f>13324.45-R20-P20</f>
        <v>6554.8000000000011</v>
      </c>
      <c r="U20" s="105">
        <v>3</v>
      </c>
      <c r="V20" s="274">
        <f>20864.4-T20-R20-P20</f>
        <v>7539.9500000000007</v>
      </c>
      <c r="W20" s="105">
        <f t="shared" si="0"/>
        <v>12</v>
      </c>
      <c r="X20" s="273">
        <f>P20+R20+T20+V20</f>
        <v>20864.400000000001</v>
      </c>
      <c r="Y20" s="281">
        <f t="shared" si="1"/>
        <v>100</v>
      </c>
      <c r="Z20" s="281">
        <f t="shared" si="1"/>
        <v>63.263796240145545</v>
      </c>
      <c r="AA20" s="103">
        <f t="shared" si="2"/>
        <v>60</v>
      </c>
      <c r="AB20" s="282">
        <f t="shared" si="2"/>
        <v>105385.4</v>
      </c>
      <c r="AC20" s="283">
        <f t="shared" si="3"/>
        <v>100</v>
      </c>
      <c r="AD20" s="283">
        <f t="shared" si="4"/>
        <v>73.409831774156729</v>
      </c>
      <c r="AE20" s="401"/>
      <c r="AF20" s="238"/>
    </row>
    <row r="21" spans="1:32" s="54" customFormat="1" ht="22.5">
      <c r="A21" s="240"/>
      <c r="B21" s="61"/>
      <c r="C21" s="61"/>
      <c r="D21" s="61"/>
      <c r="E21" s="324" t="s">
        <v>57</v>
      </c>
      <c r="F21" s="325" t="s">
        <v>42</v>
      </c>
      <c r="G21" s="325" t="s">
        <v>82</v>
      </c>
      <c r="H21" s="326">
        <v>12</v>
      </c>
      <c r="I21" s="326" t="s">
        <v>26</v>
      </c>
      <c r="J21" s="327">
        <v>821845</v>
      </c>
      <c r="K21" s="326">
        <v>9</v>
      </c>
      <c r="L21" s="328">
        <f>125980+147230+127320</f>
        <v>400530</v>
      </c>
      <c r="M21" s="326">
        <v>0</v>
      </c>
      <c r="N21" s="329">
        <v>0</v>
      </c>
      <c r="O21" s="330">
        <v>0</v>
      </c>
      <c r="P21" s="331">
        <v>0</v>
      </c>
      <c r="Q21" s="330">
        <v>0</v>
      </c>
      <c r="R21" s="331">
        <v>0</v>
      </c>
      <c r="S21" s="330">
        <v>0</v>
      </c>
      <c r="T21" s="331">
        <v>0</v>
      </c>
      <c r="U21" s="330">
        <v>0</v>
      </c>
      <c r="V21" s="331">
        <v>0</v>
      </c>
      <c r="W21" s="330">
        <f t="shared" si="0"/>
        <v>0</v>
      </c>
      <c r="X21" s="332">
        <f t="shared" si="0"/>
        <v>0</v>
      </c>
      <c r="Y21" s="333">
        <v>0</v>
      </c>
      <c r="Z21" s="333">
        <v>0</v>
      </c>
      <c r="AA21" s="334">
        <f t="shared" si="2"/>
        <v>9</v>
      </c>
      <c r="AB21" s="333">
        <f t="shared" si="2"/>
        <v>400530</v>
      </c>
      <c r="AC21" s="335">
        <f t="shared" si="3"/>
        <v>75</v>
      </c>
      <c r="AD21" s="335">
        <f t="shared" si="4"/>
        <v>48.735467150131718</v>
      </c>
      <c r="AE21" s="401"/>
      <c r="AF21" s="238"/>
    </row>
    <row r="22" spans="1:32" s="54" customFormat="1" ht="33.75">
      <c r="A22" s="241"/>
      <c r="B22" s="61"/>
      <c r="C22" s="61"/>
      <c r="D22" s="61"/>
      <c r="E22" s="61">
        <v>1500</v>
      </c>
      <c r="F22" s="59" t="s">
        <v>43</v>
      </c>
      <c r="G22" s="59" t="s">
        <v>83</v>
      </c>
      <c r="H22" s="133">
        <v>60</v>
      </c>
      <c r="I22" s="133" t="s">
        <v>26</v>
      </c>
      <c r="J22" s="194">
        <v>73261.2</v>
      </c>
      <c r="K22" s="178">
        <v>48</v>
      </c>
      <c r="L22" s="206">
        <f>12000+13060+14420</f>
        <v>39480</v>
      </c>
      <c r="M22" s="133">
        <v>12</v>
      </c>
      <c r="N22" s="195">
        <v>14520</v>
      </c>
      <c r="O22" s="105">
        <v>3</v>
      </c>
      <c r="P22" s="274">
        <v>3630</v>
      </c>
      <c r="Q22" s="105">
        <v>3</v>
      </c>
      <c r="R22" s="274">
        <f>6040-P22</f>
        <v>2410</v>
      </c>
      <c r="S22" s="105">
        <v>3</v>
      </c>
      <c r="T22" s="274">
        <f>8440-R22-P22</f>
        <v>2400</v>
      </c>
      <c r="U22" s="105">
        <v>3</v>
      </c>
      <c r="V22" s="274">
        <f>14440-T22-R22-P22</f>
        <v>6000</v>
      </c>
      <c r="W22" s="105">
        <f t="shared" si="0"/>
        <v>12</v>
      </c>
      <c r="X22" s="273">
        <f t="shared" si="0"/>
        <v>14440</v>
      </c>
      <c r="Y22" s="281">
        <f t="shared" si="1"/>
        <v>100</v>
      </c>
      <c r="Z22" s="281">
        <f t="shared" si="1"/>
        <v>99.449035812672179</v>
      </c>
      <c r="AA22" s="103">
        <f t="shared" si="2"/>
        <v>60</v>
      </c>
      <c r="AB22" s="282">
        <f t="shared" si="2"/>
        <v>53920</v>
      </c>
      <c r="AC22" s="283">
        <f t="shared" si="3"/>
        <v>100</v>
      </c>
      <c r="AD22" s="283">
        <f t="shared" si="4"/>
        <v>73.599668037105587</v>
      </c>
      <c r="AE22" s="401"/>
      <c r="AF22" s="242"/>
    </row>
    <row r="23" spans="1:32" s="54" customFormat="1" ht="22.5">
      <c r="A23" s="243"/>
      <c r="B23" s="62"/>
      <c r="C23" s="62"/>
      <c r="D23" s="62"/>
      <c r="E23" s="62">
        <v>1700</v>
      </c>
      <c r="F23" s="59" t="s">
        <v>44</v>
      </c>
      <c r="G23" s="59" t="s">
        <v>84</v>
      </c>
      <c r="H23" s="133">
        <v>60</v>
      </c>
      <c r="I23" s="133" t="s">
        <v>26</v>
      </c>
      <c r="J23" s="194">
        <v>274729.5</v>
      </c>
      <c r="K23" s="178">
        <v>48</v>
      </c>
      <c r="L23" s="206">
        <f>44980+48881.18+54411.125</f>
        <v>148272.30499999999</v>
      </c>
      <c r="M23" s="133">
        <v>12</v>
      </c>
      <c r="N23" s="195">
        <v>60000</v>
      </c>
      <c r="O23" s="105">
        <v>3</v>
      </c>
      <c r="P23" s="274">
        <v>9987</v>
      </c>
      <c r="Q23" s="105">
        <v>3</v>
      </c>
      <c r="R23" s="274">
        <f>15311-P23</f>
        <v>5324</v>
      </c>
      <c r="S23" s="105">
        <v>3</v>
      </c>
      <c r="T23" s="274">
        <f>30804-R23-P23</f>
        <v>15493</v>
      </c>
      <c r="U23" s="105">
        <v>3</v>
      </c>
      <c r="V23" s="274">
        <f>52297.98-T23-R23-P23</f>
        <v>21493.980000000003</v>
      </c>
      <c r="W23" s="105">
        <f t="shared" si="0"/>
        <v>12</v>
      </c>
      <c r="X23" s="273">
        <f t="shared" si="0"/>
        <v>52297.98</v>
      </c>
      <c r="Y23" s="281">
        <f t="shared" si="1"/>
        <v>100</v>
      </c>
      <c r="Z23" s="281">
        <f t="shared" si="1"/>
        <v>87.163300000000007</v>
      </c>
      <c r="AA23" s="103">
        <f t="shared" si="2"/>
        <v>60</v>
      </c>
      <c r="AB23" s="282">
        <f t="shared" si="2"/>
        <v>200570.285</v>
      </c>
      <c r="AC23" s="283">
        <f t="shared" si="3"/>
        <v>100</v>
      </c>
      <c r="AD23" s="283">
        <f t="shared" si="4"/>
        <v>73.006460900631353</v>
      </c>
      <c r="AE23" s="401"/>
      <c r="AF23" s="242"/>
    </row>
    <row r="24" spans="1:32" s="54" customFormat="1" ht="22.5">
      <c r="A24" s="244"/>
      <c r="B24" s="63"/>
      <c r="C24" s="63"/>
      <c r="D24" s="63"/>
      <c r="E24" s="63">
        <v>1800</v>
      </c>
      <c r="F24" s="59" t="s">
        <v>45</v>
      </c>
      <c r="G24" s="59" t="s">
        <v>85</v>
      </c>
      <c r="H24" s="133">
        <v>60</v>
      </c>
      <c r="I24" s="133" t="s">
        <v>26</v>
      </c>
      <c r="J24" s="194">
        <v>1883140</v>
      </c>
      <c r="K24" s="178">
        <v>48</v>
      </c>
      <c r="L24" s="206">
        <f>417800.883+489185.8+293885.813</f>
        <v>1200872.496</v>
      </c>
      <c r="M24" s="133">
        <v>12</v>
      </c>
      <c r="N24" s="195">
        <v>300000</v>
      </c>
      <c r="O24" s="105">
        <v>3</v>
      </c>
      <c r="P24" s="274">
        <v>73019.199999999997</v>
      </c>
      <c r="Q24" s="105">
        <v>3</v>
      </c>
      <c r="R24" s="274">
        <f>171191.63-P24</f>
        <v>98172.430000000008</v>
      </c>
      <c r="S24" s="105">
        <v>3</v>
      </c>
      <c r="T24" s="274">
        <f>285127.31-R24-P24</f>
        <v>113935.68000000001</v>
      </c>
      <c r="U24" s="105">
        <v>3</v>
      </c>
      <c r="V24" s="274">
        <f>299255.31-T24-R24-P24</f>
        <v>14128</v>
      </c>
      <c r="W24" s="105">
        <f t="shared" si="0"/>
        <v>12</v>
      </c>
      <c r="X24" s="273">
        <f t="shared" si="0"/>
        <v>299255.31</v>
      </c>
      <c r="Y24" s="281">
        <f t="shared" si="1"/>
        <v>100</v>
      </c>
      <c r="Z24" s="281">
        <f t="shared" si="1"/>
        <v>99.751769999999993</v>
      </c>
      <c r="AA24" s="103">
        <f t="shared" si="2"/>
        <v>60</v>
      </c>
      <c r="AB24" s="282">
        <f t="shared" si="2"/>
        <v>1500127.8060000001</v>
      </c>
      <c r="AC24" s="283">
        <f t="shared" si="3"/>
        <v>100</v>
      </c>
      <c r="AD24" s="283">
        <f t="shared" si="4"/>
        <v>79.660981445882953</v>
      </c>
      <c r="AE24" s="401"/>
      <c r="AF24" s="242"/>
    </row>
    <row r="25" spans="1:32" s="54" customFormat="1" ht="33.75">
      <c r="A25" s="244"/>
      <c r="B25" s="63"/>
      <c r="C25" s="63"/>
      <c r="D25" s="63"/>
      <c r="E25" s="63">
        <v>1900</v>
      </c>
      <c r="F25" s="59" t="s">
        <v>86</v>
      </c>
      <c r="G25" s="59" t="s">
        <v>87</v>
      </c>
      <c r="H25" s="133">
        <v>60</v>
      </c>
      <c r="I25" s="133" t="s">
        <v>26</v>
      </c>
      <c r="J25" s="194">
        <v>1029444</v>
      </c>
      <c r="K25" s="178">
        <v>48</v>
      </c>
      <c r="L25" s="206">
        <f>70200+107250+257400</f>
        <v>434850</v>
      </c>
      <c r="M25" s="133">
        <v>12</v>
      </c>
      <c r="N25" s="195">
        <v>343290</v>
      </c>
      <c r="O25" s="105">
        <v>3</v>
      </c>
      <c r="P25" s="274">
        <v>79200</v>
      </c>
      <c r="Q25" s="105">
        <v>3</v>
      </c>
      <c r="R25" s="274">
        <f>132000-P25</f>
        <v>52800</v>
      </c>
      <c r="S25" s="105">
        <v>3</v>
      </c>
      <c r="T25" s="274">
        <f>237600-R25-P25</f>
        <v>105600</v>
      </c>
      <c r="U25" s="105">
        <v>3</v>
      </c>
      <c r="V25" s="274">
        <f>343200-T25-R25-P25</f>
        <v>105600</v>
      </c>
      <c r="W25" s="105">
        <f t="shared" si="0"/>
        <v>12</v>
      </c>
      <c r="X25" s="273">
        <f t="shared" si="0"/>
        <v>343200</v>
      </c>
      <c r="Y25" s="281">
        <f>(W25/M25)*100</f>
        <v>100</v>
      </c>
      <c r="Z25" s="281">
        <f t="shared" si="1"/>
        <v>99.973783098837714</v>
      </c>
      <c r="AA25" s="103">
        <f t="shared" si="2"/>
        <v>60</v>
      </c>
      <c r="AB25" s="282">
        <f t="shared" si="2"/>
        <v>778050</v>
      </c>
      <c r="AC25" s="283">
        <f t="shared" si="3"/>
        <v>100</v>
      </c>
      <c r="AD25" s="283">
        <f t="shared" si="4"/>
        <v>75.579633277769346</v>
      </c>
      <c r="AE25" s="401"/>
      <c r="AF25" s="242"/>
    </row>
    <row r="26" spans="1:32" s="54" customFormat="1" ht="33.75">
      <c r="A26" s="244"/>
      <c r="B26" s="63"/>
      <c r="C26" s="63"/>
      <c r="D26" s="63"/>
      <c r="E26" s="336">
        <v>8200</v>
      </c>
      <c r="F26" s="325" t="s">
        <v>191</v>
      </c>
      <c r="G26" s="325" t="s">
        <v>192</v>
      </c>
      <c r="H26" s="326">
        <v>36</v>
      </c>
      <c r="I26" s="326" t="s">
        <v>26</v>
      </c>
      <c r="J26" s="327">
        <v>95990</v>
      </c>
      <c r="K26" s="326">
        <v>12</v>
      </c>
      <c r="L26" s="328">
        <f>29000</f>
        <v>29000</v>
      </c>
      <c r="M26" s="326">
        <v>0</v>
      </c>
      <c r="N26" s="329">
        <v>0</v>
      </c>
      <c r="O26" s="330">
        <v>0</v>
      </c>
      <c r="P26" s="331">
        <v>0</v>
      </c>
      <c r="Q26" s="330">
        <v>0</v>
      </c>
      <c r="R26" s="331">
        <v>0</v>
      </c>
      <c r="S26" s="330">
        <v>0</v>
      </c>
      <c r="T26" s="331">
        <v>0</v>
      </c>
      <c r="U26" s="330">
        <v>0</v>
      </c>
      <c r="V26" s="331">
        <v>0</v>
      </c>
      <c r="W26" s="330">
        <f t="shared" si="0"/>
        <v>0</v>
      </c>
      <c r="X26" s="369">
        <f t="shared" si="0"/>
        <v>0</v>
      </c>
      <c r="Y26" s="333">
        <v>0</v>
      </c>
      <c r="Z26" s="333">
        <v>0</v>
      </c>
      <c r="AA26" s="334">
        <f t="shared" si="2"/>
        <v>12</v>
      </c>
      <c r="AB26" s="333">
        <f t="shared" si="2"/>
        <v>29000</v>
      </c>
      <c r="AC26" s="335">
        <f>(AA26/H26)*100</f>
        <v>33.333333333333329</v>
      </c>
      <c r="AD26" s="335">
        <f>(AB26/J26)*100</f>
        <v>30.211480362537763</v>
      </c>
      <c r="AE26" s="401"/>
      <c r="AF26" s="242"/>
    </row>
    <row r="27" spans="1:32" s="54" customFormat="1" ht="22.5">
      <c r="A27" s="244"/>
      <c r="B27" s="63"/>
      <c r="C27" s="63"/>
      <c r="D27" s="63"/>
      <c r="E27" s="63">
        <v>8800</v>
      </c>
      <c r="F27" s="59" t="s">
        <v>227</v>
      </c>
      <c r="G27" s="59" t="s">
        <v>228</v>
      </c>
      <c r="H27" s="133">
        <v>24</v>
      </c>
      <c r="I27" s="133" t="s">
        <v>26</v>
      </c>
      <c r="J27" s="194">
        <v>300000</v>
      </c>
      <c r="K27" s="133">
        <v>0</v>
      </c>
      <c r="L27" s="206">
        <v>0</v>
      </c>
      <c r="M27" s="133">
        <v>12</v>
      </c>
      <c r="N27" s="195">
        <v>150000</v>
      </c>
      <c r="O27" s="105">
        <v>3</v>
      </c>
      <c r="P27" s="274">
        <v>41930.199999999997</v>
      </c>
      <c r="Q27" s="105">
        <v>3</v>
      </c>
      <c r="R27" s="274">
        <f>63303.2-P27</f>
        <v>21373</v>
      </c>
      <c r="S27" s="105">
        <v>3</v>
      </c>
      <c r="T27" s="274">
        <f>107648.2-R27-P27</f>
        <v>44345</v>
      </c>
      <c r="U27" s="105">
        <v>3</v>
      </c>
      <c r="V27" s="274">
        <f>149871-T27-R27-P27</f>
        <v>42222.8</v>
      </c>
      <c r="W27" s="105">
        <f t="shared" si="0"/>
        <v>12</v>
      </c>
      <c r="X27" s="368">
        <f t="shared" si="0"/>
        <v>149871</v>
      </c>
      <c r="Y27" s="281">
        <f>(W27/M27)*100</f>
        <v>100</v>
      </c>
      <c r="Z27" s="281">
        <f t="shared" si="1"/>
        <v>99.914000000000001</v>
      </c>
      <c r="AA27" s="103">
        <f t="shared" si="2"/>
        <v>12</v>
      </c>
      <c r="AB27" s="282">
        <f t="shared" si="2"/>
        <v>149871</v>
      </c>
      <c r="AC27" s="283">
        <f t="shared" si="3"/>
        <v>50</v>
      </c>
      <c r="AD27" s="283">
        <f t="shared" si="4"/>
        <v>49.957000000000001</v>
      </c>
      <c r="AE27" s="401"/>
      <c r="AF27" s="242"/>
    </row>
    <row r="28" spans="1:32" s="54" customFormat="1" ht="11.25">
      <c r="A28" s="245"/>
      <c r="B28" s="65"/>
      <c r="C28" s="65"/>
      <c r="D28" s="65"/>
      <c r="E28" s="65"/>
      <c r="F28" s="66"/>
      <c r="G28" s="66"/>
      <c r="H28" s="111"/>
      <c r="I28" s="112"/>
      <c r="J28" s="200"/>
      <c r="K28" s="67"/>
      <c r="L28" s="208"/>
      <c r="M28" s="67"/>
      <c r="N28" s="200"/>
      <c r="O28" s="68"/>
      <c r="P28" s="68"/>
      <c r="Q28" s="68"/>
      <c r="R28" s="68"/>
      <c r="S28" s="68"/>
      <c r="T28" s="68"/>
      <c r="U28" s="393" t="s">
        <v>28</v>
      </c>
      <c r="V28" s="393"/>
      <c r="W28" s="393"/>
      <c r="X28" s="69"/>
      <c r="Y28" s="284">
        <f>(Y27+Y25+Y24+Y23+Y22+Y20+Y19+Y18+Y17+Y16+Y15+Y14)/12</f>
        <v>100</v>
      </c>
      <c r="Z28" s="284">
        <f>(Z27+Z25+Z24+Z23+Z22+Z20+Z19+Z18+Z17+Z16+Z15+Z14)/12</f>
        <v>84.873335091077749</v>
      </c>
      <c r="AA28" s="284">
        <f t="shared" ref="AA28:AD28" si="5">AVERAGE(AA14:AA27)</f>
        <v>49.5</v>
      </c>
      <c r="AB28" s="284">
        <f t="shared" si="5"/>
        <v>314542.60178571427</v>
      </c>
      <c r="AC28" s="284">
        <f t="shared" si="5"/>
        <v>89.88095238095238</v>
      </c>
      <c r="AD28" s="284">
        <f t="shared" si="5"/>
        <v>61.023673792060656</v>
      </c>
      <c r="AE28" s="167"/>
      <c r="AF28" s="246"/>
    </row>
    <row r="29" spans="1:32" s="54" customFormat="1" ht="11.25">
      <c r="A29" s="245"/>
      <c r="B29" s="65"/>
      <c r="C29" s="65"/>
      <c r="D29" s="65"/>
      <c r="E29" s="65"/>
      <c r="F29" s="66"/>
      <c r="G29" s="66"/>
      <c r="H29" s="111"/>
      <c r="I29" s="112"/>
      <c r="J29" s="200"/>
      <c r="K29" s="67"/>
      <c r="L29" s="208"/>
      <c r="M29" s="67"/>
      <c r="N29" s="200"/>
      <c r="O29" s="68"/>
      <c r="P29" s="68"/>
      <c r="Q29" s="68"/>
      <c r="R29" s="68"/>
      <c r="S29" s="68"/>
      <c r="T29" s="68"/>
      <c r="U29" s="393" t="s">
        <v>29</v>
      </c>
      <c r="V29" s="393"/>
      <c r="W29" s="393"/>
      <c r="X29" s="69"/>
      <c r="Y29" s="70"/>
      <c r="Z29" s="70"/>
      <c r="AA29" s="70"/>
      <c r="AB29" s="70"/>
      <c r="AC29" s="70"/>
      <c r="AD29" s="70"/>
      <c r="AE29" s="167"/>
      <c r="AF29" s="246"/>
    </row>
    <row r="30" spans="1:32" s="54" customFormat="1" ht="33.75">
      <c r="A30" s="247">
        <v>2</v>
      </c>
      <c r="B30" s="179">
        <v>1</v>
      </c>
      <c r="C30" s="179">
        <v>11</v>
      </c>
      <c r="D30" s="179" t="s">
        <v>14</v>
      </c>
      <c r="E30" s="180" t="s">
        <v>15</v>
      </c>
      <c r="F30" s="116" t="s">
        <v>30</v>
      </c>
      <c r="G30" s="149" t="s">
        <v>88</v>
      </c>
      <c r="H30" s="177"/>
      <c r="I30" s="100"/>
      <c r="J30" s="197">
        <v>970318.64</v>
      </c>
      <c r="K30" s="153"/>
      <c r="L30" s="197">
        <f>SUM(L31:L32)</f>
        <v>461950.7</v>
      </c>
      <c r="M30" s="153"/>
      <c r="N30" s="197">
        <f>SUM(N31:N32)</f>
        <v>140420</v>
      </c>
      <c r="O30" s="57"/>
      <c r="P30" s="197">
        <f>SUM(P31:P32)</f>
        <v>19170</v>
      </c>
      <c r="Q30" s="153"/>
      <c r="R30" s="197">
        <f>SUM(R31:R32)</f>
        <v>15840</v>
      </c>
      <c r="S30" s="57"/>
      <c r="T30" s="197">
        <f>SUM(T31:T32)</f>
        <v>58161</v>
      </c>
      <c r="U30" s="57"/>
      <c r="V30" s="197">
        <f>SUM(V31:V32)</f>
        <v>21401.300000000003</v>
      </c>
      <c r="W30" s="153"/>
      <c r="X30" s="197">
        <f>SUM(X31:X32)</f>
        <v>114572.3</v>
      </c>
      <c r="Y30" s="132"/>
      <c r="Z30" s="132"/>
      <c r="AA30" s="57"/>
      <c r="AB30" s="197">
        <f>SUM(AB31:AB32)</f>
        <v>576523</v>
      </c>
      <c r="AC30" s="132"/>
      <c r="AD30" s="132"/>
      <c r="AE30" s="391" t="s">
        <v>186</v>
      </c>
      <c r="AF30" s="248"/>
    </row>
    <row r="31" spans="1:32" s="54" customFormat="1" ht="33.75">
      <c r="A31" s="249"/>
      <c r="B31" s="56"/>
      <c r="C31" s="56"/>
      <c r="D31" s="56"/>
      <c r="E31" s="75">
        <v>2100</v>
      </c>
      <c r="F31" s="349" t="s">
        <v>89</v>
      </c>
      <c r="G31" s="349" t="s">
        <v>90</v>
      </c>
      <c r="H31" s="341">
        <v>36</v>
      </c>
      <c r="I31" s="341" t="s">
        <v>91</v>
      </c>
      <c r="J31" s="327">
        <v>78126</v>
      </c>
      <c r="K31" s="341">
        <v>0</v>
      </c>
      <c r="L31" s="350">
        <v>0</v>
      </c>
      <c r="M31" s="341">
        <v>0</v>
      </c>
      <c r="N31" s="347">
        <v>0</v>
      </c>
      <c r="O31" s="330">
        <v>0</v>
      </c>
      <c r="P31" s="331">
        <v>0</v>
      </c>
      <c r="Q31" s="330">
        <v>0</v>
      </c>
      <c r="R31" s="331">
        <v>0</v>
      </c>
      <c r="S31" s="330">
        <v>0</v>
      </c>
      <c r="T31" s="331">
        <v>0</v>
      </c>
      <c r="U31" s="330">
        <v>0</v>
      </c>
      <c r="V31" s="331">
        <v>0</v>
      </c>
      <c r="W31" s="330">
        <f t="shared" ref="W31:W32" si="6">O31+Q31+S31+U31</f>
        <v>0</v>
      </c>
      <c r="X31" s="332">
        <f>P31+R31+T31+V31</f>
        <v>0</v>
      </c>
      <c r="Y31" s="331">
        <v>0</v>
      </c>
      <c r="Z31" s="331">
        <v>0</v>
      </c>
      <c r="AA31" s="348">
        <f>K31+W31</f>
        <v>0</v>
      </c>
      <c r="AB31" s="351">
        <f>L31+X31</f>
        <v>0</v>
      </c>
      <c r="AC31" s="345">
        <f>(AA31/H31)*100</f>
        <v>0</v>
      </c>
      <c r="AD31" s="345">
        <f>(AB31/J31)*100</f>
        <v>0</v>
      </c>
      <c r="AE31" s="392"/>
      <c r="AF31" s="246"/>
    </row>
    <row r="32" spans="1:32" s="54" customFormat="1" ht="45">
      <c r="A32" s="249"/>
      <c r="B32" s="56"/>
      <c r="C32" s="56"/>
      <c r="D32" s="56"/>
      <c r="E32" s="75">
        <v>2400</v>
      </c>
      <c r="F32" s="29" t="s">
        <v>92</v>
      </c>
      <c r="G32" s="29" t="s">
        <v>93</v>
      </c>
      <c r="H32" s="88">
        <v>60</v>
      </c>
      <c r="I32" s="88" t="s">
        <v>91</v>
      </c>
      <c r="J32" s="194">
        <v>892192.64</v>
      </c>
      <c r="K32" s="88">
        <v>48</v>
      </c>
      <c r="L32" s="209">
        <f>186919+167603.7+107428</f>
        <v>461950.7</v>
      </c>
      <c r="M32" s="88">
        <v>12</v>
      </c>
      <c r="N32" s="196">
        <v>140420</v>
      </c>
      <c r="O32" s="105">
        <v>3</v>
      </c>
      <c r="P32" s="274">
        <v>19170</v>
      </c>
      <c r="Q32" s="105">
        <v>3</v>
      </c>
      <c r="R32" s="274">
        <f>35010-P32</f>
        <v>15840</v>
      </c>
      <c r="S32" s="105">
        <v>3</v>
      </c>
      <c r="T32" s="274">
        <f>93171-R32-P32</f>
        <v>58161</v>
      </c>
      <c r="U32" s="105">
        <v>3</v>
      </c>
      <c r="V32" s="274">
        <f>114572.3-T32-R32-P32</f>
        <v>21401.300000000003</v>
      </c>
      <c r="W32" s="105">
        <f t="shared" si="6"/>
        <v>12</v>
      </c>
      <c r="X32" s="273">
        <f>P32+R32+T32+V32</f>
        <v>114572.3</v>
      </c>
      <c r="Y32" s="83">
        <f t="shared" ref="Y32:Z32" si="7">(W32/M32)*100</f>
        <v>100</v>
      </c>
      <c r="Z32" s="83">
        <f t="shared" si="7"/>
        <v>81.592579404643217</v>
      </c>
      <c r="AA32" s="300">
        <f>K32+W32</f>
        <v>60</v>
      </c>
      <c r="AB32" s="301">
        <f>L32+X32</f>
        <v>576523</v>
      </c>
      <c r="AC32" s="84">
        <f>(AA32/H32)*100</f>
        <v>100</v>
      </c>
      <c r="AD32" s="84">
        <f>(AB32/J32)*100</f>
        <v>64.618668004255227</v>
      </c>
      <c r="AE32" s="392"/>
      <c r="AF32" s="246"/>
    </row>
    <row r="33" spans="1:32" s="54" customFormat="1" ht="11.25">
      <c r="A33" s="245"/>
      <c r="B33" s="65"/>
      <c r="C33" s="65"/>
      <c r="D33" s="65"/>
      <c r="E33" s="65"/>
      <c r="F33" s="66"/>
      <c r="G33" s="66"/>
      <c r="H33" s="90"/>
      <c r="I33" s="91"/>
      <c r="J33" s="200"/>
      <c r="K33" s="90"/>
      <c r="L33" s="208"/>
      <c r="M33" s="90"/>
      <c r="N33" s="224"/>
      <c r="O33" s="92"/>
      <c r="P33" s="92"/>
      <c r="Q33" s="92"/>
      <c r="R33" s="92"/>
      <c r="S33" s="92"/>
      <c r="T33" s="68"/>
      <c r="U33" s="393" t="s">
        <v>28</v>
      </c>
      <c r="V33" s="393"/>
      <c r="W33" s="393"/>
      <c r="X33" s="69"/>
      <c r="Y33" s="70">
        <f>Y32</f>
        <v>100</v>
      </c>
      <c r="Z33" s="70">
        <f>Z32</f>
        <v>81.592579404643217</v>
      </c>
      <c r="AA33" s="70">
        <f>AVERAGE(AA31:AA32)</f>
        <v>30</v>
      </c>
      <c r="AB33" s="70">
        <f t="shared" ref="AB33" si="8">AVERAGE(AB31:AB32)</f>
        <v>288261.5</v>
      </c>
      <c r="AC33" s="70">
        <f>AVERAGE(AC31:AC32)</f>
        <v>50</v>
      </c>
      <c r="AD33" s="70">
        <f>AVERAGE(AD31:AD32)</f>
        <v>32.309334002127613</v>
      </c>
      <c r="AE33" s="320"/>
      <c r="AF33" s="246"/>
    </row>
    <row r="34" spans="1:32" s="54" customFormat="1" ht="11.25">
      <c r="A34" s="245"/>
      <c r="B34" s="65"/>
      <c r="C34" s="65"/>
      <c r="D34" s="65"/>
      <c r="E34" s="65"/>
      <c r="F34" s="66"/>
      <c r="G34" s="66"/>
      <c r="H34" s="90"/>
      <c r="I34" s="91"/>
      <c r="J34" s="200"/>
      <c r="K34" s="90"/>
      <c r="L34" s="208"/>
      <c r="M34" s="90"/>
      <c r="N34" s="224"/>
      <c r="O34" s="92"/>
      <c r="P34" s="92"/>
      <c r="Q34" s="92"/>
      <c r="R34" s="92"/>
      <c r="S34" s="92"/>
      <c r="T34" s="68"/>
      <c r="U34" s="393" t="s">
        <v>29</v>
      </c>
      <c r="V34" s="393"/>
      <c r="W34" s="393"/>
      <c r="X34" s="69"/>
      <c r="Y34" s="70"/>
      <c r="Z34" s="70"/>
      <c r="AA34" s="70"/>
      <c r="AB34" s="70"/>
      <c r="AC34" s="84"/>
      <c r="AD34" s="84"/>
      <c r="AE34" s="320"/>
      <c r="AF34" s="246"/>
    </row>
    <row r="35" spans="1:32" s="54" customFormat="1" ht="22.5">
      <c r="A35" s="250" t="s">
        <v>59</v>
      </c>
      <c r="B35" s="38">
        <v>1</v>
      </c>
      <c r="C35" s="38">
        <v>11</v>
      </c>
      <c r="D35" s="38" t="s">
        <v>14</v>
      </c>
      <c r="E35" s="180" t="s">
        <v>16</v>
      </c>
      <c r="F35" s="149" t="s">
        <v>46</v>
      </c>
      <c r="G35" s="149" t="s">
        <v>94</v>
      </c>
      <c r="H35" s="185"/>
      <c r="I35" s="37"/>
      <c r="J35" s="201">
        <v>175189.2</v>
      </c>
      <c r="K35" s="185"/>
      <c r="L35" s="201">
        <f>SUM(L36)</f>
        <v>67230</v>
      </c>
      <c r="M35" s="185"/>
      <c r="N35" s="201">
        <f>SUM(N36:N37)</f>
        <v>47580</v>
      </c>
      <c r="O35" s="57"/>
      <c r="P35" s="201">
        <f>SUM(P36:P37)</f>
        <v>0</v>
      </c>
      <c r="Q35" s="57"/>
      <c r="R35" s="201">
        <f>SUM(R36:R37)</f>
        <v>47220</v>
      </c>
      <c r="S35" s="57"/>
      <c r="T35" s="201">
        <f>SUM(T36:T37)</f>
        <v>0</v>
      </c>
      <c r="U35" s="57"/>
      <c r="V35" s="201">
        <f>SUM(V36:V37)</f>
        <v>0</v>
      </c>
      <c r="W35" s="57"/>
      <c r="X35" s="201">
        <f>SUM(X36:X37)</f>
        <v>47220</v>
      </c>
      <c r="Y35" s="132"/>
      <c r="Z35" s="132"/>
      <c r="AA35" s="57"/>
      <c r="AB35" s="201">
        <f>SUM(AB36:AB37)</f>
        <v>114450</v>
      </c>
      <c r="AC35" s="132"/>
      <c r="AD35" s="132"/>
      <c r="AE35" s="391" t="s">
        <v>186</v>
      </c>
      <c r="AF35" s="248"/>
    </row>
    <row r="36" spans="1:32" s="54" customFormat="1" ht="22.5">
      <c r="A36" s="249"/>
      <c r="B36" s="56"/>
      <c r="C36" s="56"/>
      <c r="D36" s="56"/>
      <c r="E36" s="75" t="s">
        <v>51</v>
      </c>
      <c r="F36" s="29" t="s">
        <v>47</v>
      </c>
      <c r="G36" s="29" t="s">
        <v>95</v>
      </c>
      <c r="H36" s="88">
        <f>43+42+42</f>
        <v>127</v>
      </c>
      <c r="I36" s="88" t="s">
        <v>65</v>
      </c>
      <c r="J36" s="194">
        <v>118609.2</v>
      </c>
      <c r="K36" s="182">
        <v>43</v>
      </c>
      <c r="L36" s="251">
        <f>25430+23830+17970</f>
        <v>67230</v>
      </c>
      <c r="M36" s="183">
        <v>42</v>
      </c>
      <c r="N36" s="225">
        <v>19620</v>
      </c>
      <c r="O36" s="105">
        <v>0</v>
      </c>
      <c r="P36" s="274">
        <v>0</v>
      </c>
      <c r="Q36" s="105">
        <v>42</v>
      </c>
      <c r="R36" s="274">
        <f>20220-P36</f>
        <v>20220</v>
      </c>
      <c r="S36" s="105">
        <v>0</v>
      </c>
      <c r="T36" s="274">
        <v>0</v>
      </c>
      <c r="U36" s="105">
        <v>0</v>
      </c>
      <c r="V36" s="274">
        <v>0</v>
      </c>
      <c r="W36" s="105">
        <f t="shared" ref="W36:W37" si="9">O36+Q36+S36+U36</f>
        <v>42</v>
      </c>
      <c r="X36" s="273">
        <f>P36+R36+T36+V36</f>
        <v>20220</v>
      </c>
      <c r="Y36" s="83">
        <f>(W36/M36)*100</f>
        <v>100</v>
      </c>
      <c r="Z36" s="83">
        <f>(X36/N36)*100</f>
        <v>103.05810397553516</v>
      </c>
      <c r="AA36" s="300">
        <f t="shared" ref="AA36" si="10">K36+W36</f>
        <v>85</v>
      </c>
      <c r="AB36" s="301">
        <f t="shared" ref="AB36:AB37" si="11">L36+X36</f>
        <v>87450</v>
      </c>
      <c r="AC36" s="84">
        <f>(AA36/H36)*100</f>
        <v>66.929133858267718</v>
      </c>
      <c r="AD36" s="84">
        <f t="shared" ref="AD36:AD37" si="12">(AB36/J36)*100</f>
        <v>73.729525197033624</v>
      </c>
      <c r="AE36" s="397"/>
      <c r="AF36" s="246"/>
    </row>
    <row r="37" spans="1:32" s="54" customFormat="1" ht="22.5">
      <c r="A37" s="249"/>
      <c r="B37" s="56"/>
      <c r="C37" s="56"/>
      <c r="D37" s="56"/>
      <c r="E37" s="75" t="s">
        <v>56</v>
      </c>
      <c r="F37" s="29" t="s">
        <v>96</v>
      </c>
      <c r="G37" s="29" t="s">
        <v>97</v>
      </c>
      <c r="H37" s="181">
        <f>53+53+53</f>
        <v>159</v>
      </c>
      <c r="I37" s="88" t="s">
        <v>65</v>
      </c>
      <c r="J37" s="194">
        <v>57580</v>
      </c>
      <c r="K37" s="183">
        <v>53</v>
      </c>
      <c r="L37" s="210">
        <v>0</v>
      </c>
      <c r="M37" s="183">
        <v>53</v>
      </c>
      <c r="N37" s="225">
        <v>27960</v>
      </c>
      <c r="O37" s="105">
        <v>0</v>
      </c>
      <c r="P37" s="274">
        <v>0</v>
      </c>
      <c r="Q37" s="105">
        <v>53</v>
      </c>
      <c r="R37" s="274">
        <f>27000-P37</f>
        <v>27000</v>
      </c>
      <c r="S37" s="105">
        <v>0</v>
      </c>
      <c r="T37" s="274">
        <v>0</v>
      </c>
      <c r="U37" s="105">
        <v>0</v>
      </c>
      <c r="V37" s="274">
        <v>0</v>
      </c>
      <c r="W37" s="105">
        <f t="shared" si="9"/>
        <v>53</v>
      </c>
      <c r="X37" s="273">
        <f>P37+R37+T37+V37</f>
        <v>27000</v>
      </c>
      <c r="Y37" s="83">
        <f>(W37/M37)*100</f>
        <v>100</v>
      </c>
      <c r="Z37" s="83">
        <f t="shared" ref="Z37" si="13">(X37/N37)*100</f>
        <v>96.566523605150209</v>
      </c>
      <c r="AA37" s="300">
        <f>K37+W37</f>
        <v>106</v>
      </c>
      <c r="AB37" s="301">
        <f t="shared" si="11"/>
        <v>27000</v>
      </c>
      <c r="AC37" s="84">
        <f t="shared" ref="AC37" si="14">(AA37/H37)*100</f>
        <v>66.666666666666657</v>
      </c>
      <c r="AD37" s="84">
        <f t="shared" si="12"/>
        <v>46.891281695033001</v>
      </c>
      <c r="AE37" s="321"/>
      <c r="AF37" s="246"/>
    </row>
    <row r="38" spans="1:32" s="54" customFormat="1" ht="11.25">
      <c r="A38" s="245"/>
      <c r="B38" s="65"/>
      <c r="C38" s="65"/>
      <c r="D38" s="65"/>
      <c r="E38" s="65"/>
      <c r="F38" s="66"/>
      <c r="G38" s="66"/>
      <c r="H38" s="90"/>
      <c r="I38" s="91"/>
      <c r="J38" s="200"/>
      <c r="K38" s="90"/>
      <c r="L38" s="208"/>
      <c r="M38" s="90"/>
      <c r="N38" s="224"/>
      <c r="O38" s="92"/>
      <c r="P38" s="92"/>
      <c r="Q38" s="92"/>
      <c r="R38" s="92"/>
      <c r="S38" s="92"/>
      <c r="T38" s="68"/>
      <c r="U38" s="393" t="s">
        <v>28</v>
      </c>
      <c r="V38" s="393"/>
      <c r="W38" s="393"/>
      <c r="X38" s="69"/>
      <c r="Y38" s="70">
        <f t="shared" ref="Y38:AD38" si="15">AVERAGE(Y36:Y37)</f>
        <v>100</v>
      </c>
      <c r="Z38" s="70">
        <f t="shared" si="15"/>
        <v>99.812313790342685</v>
      </c>
      <c r="AA38" s="70">
        <f t="shared" si="15"/>
        <v>95.5</v>
      </c>
      <c r="AB38" s="70">
        <f>AVERAGE(AB36:AB37)</f>
        <v>57225</v>
      </c>
      <c r="AC38" s="70">
        <f t="shared" si="15"/>
        <v>66.797900262467181</v>
      </c>
      <c r="AD38" s="70">
        <f t="shared" si="15"/>
        <v>60.310403446033312</v>
      </c>
      <c r="AE38" s="167"/>
      <c r="AF38" s="246"/>
    </row>
    <row r="39" spans="1:32" s="54" customFormat="1" ht="11.25">
      <c r="A39" s="245"/>
      <c r="B39" s="65"/>
      <c r="C39" s="65"/>
      <c r="D39" s="65"/>
      <c r="E39" s="65"/>
      <c r="F39" s="66"/>
      <c r="G39" s="66"/>
      <c r="H39" s="90"/>
      <c r="I39" s="91"/>
      <c r="J39" s="200"/>
      <c r="K39" s="90"/>
      <c r="L39" s="208"/>
      <c r="M39" s="90"/>
      <c r="N39" s="224"/>
      <c r="O39" s="92"/>
      <c r="P39" s="92"/>
      <c r="Q39" s="92"/>
      <c r="R39" s="92"/>
      <c r="S39" s="92"/>
      <c r="T39" s="68"/>
      <c r="U39" s="393" t="s">
        <v>29</v>
      </c>
      <c r="V39" s="393"/>
      <c r="W39" s="393"/>
      <c r="X39" s="69"/>
      <c r="Y39" s="70"/>
      <c r="Z39" s="70"/>
      <c r="AA39" s="70"/>
      <c r="AB39" s="70"/>
      <c r="AC39" s="70"/>
      <c r="AD39" s="70"/>
      <c r="AE39" s="167"/>
      <c r="AF39" s="246"/>
    </row>
    <row r="40" spans="1:32" s="54" customFormat="1" ht="33.75">
      <c r="A40" s="250">
        <v>4</v>
      </c>
      <c r="B40" s="179">
        <v>1</v>
      </c>
      <c r="C40" s="179">
        <v>11</v>
      </c>
      <c r="D40" s="179" t="s">
        <v>14</v>
      </c>
      <c r="E40" s="180" t="s">
        <v>17</v>
      </c>
      <c r="F40" s="149" t="s">
        <v>48</v>
      </c>
      <c r="G40" s="149" t="s">
        <v>98</v>
      </c>
      <c r="H40" s="177"/>
      <c r="I40" s="100"/>
      <c r="J40" s="293">
        <v>211374.38</v>
      </c>
      <c r="K40" s="177"/>
      <c r="L40" s="293">
        <f>SUM(L41:L42)</f>
        <v>87604.6</v>
      </c>
      <c r="M40" s="177"/>
      <c r="N40" s="293">
        <f>SUM(N41:N42)</f>
        <v>48098</v>
      </c>
      <c r="O40" s="96"/>
      <c r="P40" s="197">
        <f>SUM(P41:P42)</f>
        <v>0</v>
      </c>
      <c r="Q40" s="153"/>
      <c r="R40" s="197">
        <f>SUM(R41:R42)</f>
        <v>0</v>
      </c>
      <c r="S40" s="96"/>
      <c r="T40" s="197">
        <f>SUM(T42:T42)</f>
        <v>0</v>
      </c>
      <c r="U40" s="57"/>
      <c r="V40" s="197">
        <f>SUM(V42:V42)</f>
        <v>0</v>
      </c>
      <c r="W40" s="153"/>
      <c r="X40" s="201">
        <f>SUM(X41:X42)</f>
        <v>47900</v>
      </c>
      <c r="Y40" s="132"/>
      <c r="Z40" s="132"/>
      <c r="AA40" s="57"/>
      <c r="AB40" s="201">
        <f>SUM(AB41:AB42)</f>
        <v>135504.6</v>
      </c>
      <c r="AC40" s="132"/>
      <c r="AD40" s="132"/>
      <c r="AE40" s="391" t="s">
        <v>186</v>
      </c>
      <c r="AF40" s="248"/>
    </row>
    <row r="41" spans="1:32" s="54" customFormat="1" ht="33.75">
      <c r="A41" s="249"/>
      <c r="B41" s="76"/>
      <c r="C41" s="76"/>
      <c r="D41" s="76"/>
      <c r="E41" s="58" t="s">
        <v>58</v>
      </c>
      <c r="F41" s="18" t="s">
        <v>49</v>
      </c>
      <c r="G41" s="18" t="s">
        <v>99</v>
      </c>
      <c r="H41" s="97">
        <f>2+6+6+8+10</f>
        <v>32</v>
      </c>
      <c r="I41" s="97" t="s">
        <v>100</v>
      </c>
      <c r="J41" s="194">
        <v>181844.38</v>
      </c>
      <c r="K41" s="31">
        <f>2+6+6</f>
        <v>14</v>
      </c>
      <c r="L41" s="211">
        <f>8460+23730+37254.6</f>
        <v>69444.600000000006</v>
      </c>
      <c r="M41" s="88">
        <v>5</v>
      </c>
      <c r="N41" s="196">
        <v>48098</v>
      </c>
      <c r="O41" s="105">
        <v>0</v>
      </c>
      <c r="P41" s="274">
        <v>0</v>
      </c>
      <c r="Q41" s="105">
        <v>0</v>
      </c>
      <c r="R41" s="274">
        <v>0</v>
      </c>
      <c r="S41" s="105">
        <v>5</v>
      </c>
      <c r="T41" s="274">
        <f>47900-R41-P41</f>
        <v>47900</v>
      </c>
      <c r="U41" s="105">
        <v>0</v>
      </c>
      <c r="V41" s="274">
        <v>0</v>
      </c>
      <c r="W41" s="105">
        <f t="shared" ref="W41:W42" si="16">O41+Q41+S41+U41</f>
        <v>5</v>
      </c>
      <c r="X41" s="273">
        <f>P41+R41+T41+V41</f>
        <v>47900</v>
      </c>
      <c r="Y41" s="83">
        <f t="shared" ref="Y41:Z41" si="17">(W41/M41)*100</f>
        <v>100</v>
      </c>
      <c r="Z41" s="83">
        <f t="shared" si="17"/>
        <v>99.588340471537279</v>
      </c>
      <c r="AA41" s="300">
        <f>K41+W41</f>
        <v>19</v>
      </c>
      <c r="AB41" s="302">
        <f>L41+X41</f>
        <v>117344.6</v>
      </c>
      <c r="AC41" s="303">
        <f>(AA41/H41)*100</f>
        <v>59.375</v>
      </c>
      <c r="AD41" s="303">
        <f t="shared" ref="AD41:AD42" si="18">(AB41/J41)*100</f>
        <v>64.530231838894338</v>
      </c>
      <c r="AE41" s="392"/>
      <c r="AF41" s="246"/>
    </row>
    <row r="42" spans="1:32" s="54" customFormat="1" ht="33.75">
      <c r="A42" s="249"/>
      <c r="B42" s="76"/>
      <c r="C42" s="76"/>
      <c r="D42" s="76"/>
      <c r="E42" s="58" t="s">
        <v>193</v>
      </c>
      <c r="F42" s="337" t="s">
        <v>194</v>
      </c>
      <c r="G42" s="337" t="s">
        <v>195</v>
      </c>
      <c r="H42" s="338">
        <f>30+30</f>
        <v>60</v>
      </c>
      <c r="I42" s="338" t="s">
        <v>100</v>
      </c>
      <c r="J42" s="327">
        <v>29530</v>
      </c>
      <c r="K42" s="339">
        <v>30</v>
      </c>
      <c r="L42" s="346">
        <v>18160</v>
      </c>
      <c r="M42" s="341">
        <v>0</v>
      </c>
      <c r="N42" s="347">
        <v>0</v>
      </c>
      <c r="O42" s="330">
        <v>0</v>
      </c>
      <c r="P42" s="331">
        <v>0</v>
      </c>
      <c r="Q42" s="330">
        <v>0</v>
      </c>
      <c r="R42" s="331">
        <v>0</v>
      </c>
      <c r="S42" s="330">
        <v>0</v>
      </c>
      <c r="T42" s="331">
        <v>0</v>
      </c>
      <c r="U42" s="330">
        <v>0</v>
      </c>
      <c r="V42" s="331">
        <v>0</v>
      </c>
      <c r="W42" s="330">
        <f t="shared" si="16"/>
        <v>0</v>
      </c>
      <c r="X42" s="332">
        <f>P42+R42+T42+V42</f>
        <v>0</v>
      </c>
      <c r="Y42" s="331">
        <v>0</v>
      </c>
      <c r="Z42" s="331">
        <v>0</v>
      </c>
      <c r="AA42" s="348">
        <f t="shared" ref="AA42:AB42" si="19">K42+W42</f>
        <v>30</v>
      </c>
      <c r="AB42" s="342">
        <f t="shared" si="19"/>
        <v>18160</v>
      </c>
      <c r="AC42" s="345">
        <f>(AA42/H42)*100</f>
        <v>50</v>
      </c>
      <c r="AD42" s="345">
        <f t="shared" si="18"/>
        <v>61.496782932610905</v>
      </c>
      <c r="AE42" s="392"/>
      <c r="AF42" s="246"/>
    </row>
    <row r="43" spans="1:32" s="54" customFormat="1" ht="11.25">
      <c r="A43" s="249"/>
      <c r="B43" s="77"/>
      <c r="C43" s="78"/>
      <c r="D43" s="78"/>
      <c r="E43" s="78"/>
      <c r="F43" s="19"/>
      <c r="G43" s="19"/>
      <c r="H43" s="115"/>
      <c r="I43" s="115"/>
      <c r="J43" s="202"/>
      <c r="K43" s="98"/>
      <c r="L43" s="202"/>
      <c r="M43" s="98"/>
      <c r="N43" s="224"/>
      <c r="O43" s="98"/>
      <c r="P43" s="98"/>
      <c r="Q43" s="98"/>
      <c r="R43" s="98"/>
      <c r="S43" s="98"/>
      <c r="T43" s="78"/>
      <c r="U43" s="393" t="s">
        <v>28</v>
      </c>
      <c r="V43" s="393"/>
      <c r="W43" s="393"/>
      <c r="X43" s="69"/>
      <c r="Y43" s="276">
        <f>Y41</f>
        <v>100</v>
      </c>
      <c r="Z43" s="276">
        <f>Z41</f>
        <v>99.588340471537279</v>
      </c>
      <c r="AA43" s="276">
        <f>AVERAGE(AA41:AA42)</f>
        <v>24.5</v>
      </c>
      <c r="AB43" s="276">
        <f>AVERAGE(AB41:AB42)</f>
        <v>67752.3</v>
      </c>
      <c r="AC43" s="276">
        <f t="shared" ref="AC43:AD43" si="20">AVERAGE(AC41:AC42)</f>
        <v>54.6875</v>
      </c>
      <c r="AD43" s="276">
        <f t="shared" si="20"/>
        <v>63.013507385752618</v>
      </c>
      <c r="AE43" s="167"/>
      <c r="AF43" s="246"/>
    </row>
    <row r="44" spans="1:32" s="54" customFormat="1" ht="11.25">
      <c r="A44" s="249"/>
      <c r="B44" s="77"/>
      <c r="C44" s="78"/>
      <c r="D44" s="78"/>
      <c r="E44" s="78"/>
      <c r="F44" s="19"/>
      <c r="G44" s="19"/>
      <c r="H44" s="115"/>
      <c r="I44" s="115"/>
      <c r="J44" s="202"/>
      <c r="K44" s="98"/>
      <c r="L44" s="202"/>
      <c r="M44" s="98"/>
      <c r="N44" s="224"/>
      <c r="O44" s="98"/>
      <c r="P44" s="98"/>
      <c r="Q44" s="98"/>
      <c r="R44" s="98"/>
      <c r="S44" s="98"/>
      <c r="T44" s="78"/>
      <c r="U44" s="393" t="s">
        <v>29</v>
      </c>
      <c r="V44" s="393"/>
      <c r="W44" s="393"/>
      <c r="X44" s="69"/>
      <c r="Y44" s="276"/>
      <c r="Z44" s="276"/>
      <c r="AA44" s="276"/>
      <c r="AB44" s="276"/>
      <c r="AC44" s="275"/>
      <c r="AD44" s="275"/>
      <c r="AE44" s="167"/>
      <c r="AF44" s="246"/>
    </row>
    <row r="45" spans="1:32" s="54" customFormat="1" ht="45">
      <c r="A45" s="250" t="s">
        <v>60</v>
      </c>
      <c r="B45" s="38">
        <v>1</v>
      </c>
      <c r="C45" s="38">
        <v>11</v>
      </c>
      <c r="D45" s="38" t="s">
        <v>14</v>
      </c>
      <c r="E45" s="184" t="s">
        <v>18</v>
      </c>
      <c r="F45" s="150" t="s">
        <v>101</v>
      </c>
      <c r="G45" s="150" t="s">
        <v>102</v>
      </c>
      <c r="H45" s="185"/>
      <c r="I45" s="37"/>
      <c r="J45" s="198">
        <v>1133642.22</v>
      </c>
      <c r="K45" s="99"/>
      <c r="L45" s="212">
        <f>SUM(L46:L49)</f>
        <v>469746.799</v>
      </c>
      <c r="M45" s="99"/>
      <c r="N45" s="198">
        <f>SUM(N46:N49)</f>
        <v>323392</v>
      </c>
      <c r="O45" s="99"/>
      <c r="P45" s="198">
        <f>SUM(P46:P49)</f>
        <v>82801.5</v>
      </c>
      <c r="Q45" s="154"/>
      <c r="R45" s="198">
        <f>SUM(R46:R49)</f>
        <v>19550</v>
      </c>
      <c r="S45" s="99"/>
      <c r="T45" s="198">
        <f>SUM(T46:T49)</f>
        <v>107216</v>
      </c>
      <c r="U45" s="79"/>
      <c r="V45" s="198">
        <f>SUM(V46:V49)</f>
        <v>102239</v>
      </c>
      <c r="W45" s="154"/>
      <c r="X45" s="201">
        <f>SUM(X46:X49)</f>
        <v>311806.5</v>
      </c>
      <c r="Y45" s="57"/>
      <c r="Z45" s="57"/>
      <c r="AA45" s="129"/>
      <c r="AB45" s="201">
        <f>SUM(AB46:AB49)</f>
        <v>781553.29899999988</v>
      </c>
      <c r="AC45" s="130"/>
      <c r="AD45" s="131"/>
      <c r="AE45" s="391" t="s">
        <v>186</v>
      </c>
      <c r="AF45" s="248"/>
    </row>
    <row r="46" spans="1:32" s="54" customFormat="1" ht="90">
      <c r="A46" s="249"/>
      <c r="B46" s="76"/>
      <c r="C46" s="76"/>
      <c r="D46" s="76"/>
      <c r="E46" s="58" t="s">
        <v>50</v>
      </c>
      <c r="F46" s="18" t="s">
        <v>104</v>
      </c>
      <c r="G46" s="18" t="s">
        <v>105</v>
      </c>
      <c r="H46" s="97">
        <v>4</v>
      </c>
      <c r="I46" s="97" t="s">
        <v>103</v>
      </c>
      <c r="J46" s="194">
        <v>492465.4</v>
      </c>
      <c r="K46" s="31">
        <v>4</v>
      </c>
      <c r="L46" s="213">
        <f>46986.6+32538+117941</f>
        <v>197465.60000000001</v>
      </c>
      <c r="M46" s="88">
        <v>4</v>
      </c>
      <c r="N46" s="225">
        <v>175641</v>
      </c>
      <c r="O46" s="105">
        <v>0</v>
      </c>
      <c r="P46" s="274">
        <v>0</v>
      </c>
      <c r="Q46" s="105">
        <v>0</v>
      </c>
      <c r="R46" s="274">
        <v>0</v>
      </c>
      <c r="S46" s="105">
        <v>0</v>
      </c>
      <c r="T46" s="274">
        <f>87966-R46-P46</f>
        <v>87966</v>
      </c>
      <c r="U46" s="105">
        <v>4</v>
      </c>
      <c r="V46" s="274">
        <f>172655-T46</f>
        <v>84689</v>
      </c>
      <c r="W46" s="105">
        <f t="shared" ref="W46:W49" si="21">O46+Q46+S46+U46</f>
        <v>4</v>
      </c>
      <c r="X46" s="273">
        <f>P46+R46+T46+V46</f>
        <v>172655</v>
      </c>
      <c r="Y46" s="83">
        <f>(W46/M46)*100</f>
        <v>100</v>
      </c>
      <c r="Z46" s="83">
        <f>(X46/N46)*100</f>
        <v>98.299941357655669</v>
      </c>
      <c r="AA46" s="82">
        <v>4</v>
      </c>
      <c r="AB46" s="280">
        <f t="shared" ref="AA46:AB49" si="22">L46+X46</f>
        <v>370120.6</v>
      </c>
      <c r="AC46" s="84">
        <f t="shared" ref="AC46:AC62" si="23">(AA46/H46)*100</f>
        <v>100</v>
      </c>
      <c r="AD46" s="84">
        <f t="shared" ref="AD46:AD49" si="24">(AB46/J46)*100</f>
        <v>75.156670905204706</v>
      </c>
      <c r="AE46" s="392"/>
      <c r="AF46" s="246"/>
    </row>
    <row r="47" spans="1:32" s="54" customFormat="1" ht="33.75">
      <c r="A47" s="249"/>
      <c r="B47" s="76"/>
      <c r="C47" s="76"/>
      <c r="D47" s="76"/>
      <c r="E47" s="58" t="s">
        <v>51</v>
      </c>
      <c r="F47" s="18" t="s">
        <v>106</v>
      </c>
      <c r="G47" s="18" t="s">
        <v>107</v>
      </c>
      <c r="H47" s="97">
        <v>1</v>
      </c>
      <c r="I47" s="97" t="s">
        <v>103</v>
      </c>
      <c r="J47" s="194">
        <v>305426.82</v>
      </c>
      <c r="K47" s="31">
        <v>1</v>
      </c>
      <c r="L47" s="213">
        <f>42913+68791.499</f>
        <v>111704.499</v>
      </c>
      <c r="M47" s="88">
        <v>1</v>
      </c>
      <c r="N47" s="225">
        <v>90801</v>
      </c>
      <c r="O47" s="105">
        <v>1</v>
      </c>
      <c r="P47" s="274">
        <v>82801.5</v>
      </c>
      <c r="Q47" s="105">
        <v>0</v>
      </c>
      <c r="R47" s="274">
        <v>0</v>
      </c>
      <c r="S47" s="105">
        <v>0</v>
      </c>
      <c r="T47" s="274">
        <f>82801.5-R47-P47</f>
        <v>0</v>
      </c>
      <c r="U47" s="105">
        <v>0</v>
      </c>
      <c r="V47" s="274">
        <f>88801.5-T47-R47-P47</f>
        <v>6000</v>
      </c>
      <c r="W47" s="105">
        <f t="shared" si="21"/>
        <v>1</v>
      </c>
      <c r="X47" s="273">
        <f>P47+R47+T47+V47</f>
        <v>88801.5</v>
      </c>
      <c r="Y47" s="83">
        <f>(W47/M47)*100</f>
        <v>100</v>
      </c>
      <c r="Z47" s="83">
        <f>(X47/N47)*100</f>
        <v>97.797931740839857</v>
      </c>
      <c r="AA47" s="82">
        <v>1</v>
      </c>
      <c r="AB47" s="280">
        <f t="shared" si="22"/>
        <v>200505.99900000001</v>
      </c>
      <c r="AC47" s="84">
        <f t="shared" si="23"/>
        <v>100</v>
      </c>
      <c r="AD47" s="84">
        <f t="shared" si="24"/>
        <v>65.647803621175115</v>
      </c>
      <c r="AE47" s="392"/>
      <c r="AF47" s="246"/>
    </row>
    <row r="48" spans="1:32" s="54" customFormat="1" ht="67.5">
      <c r="A48" s="249"/>
      <c r="B48" s="76"/>
      <c r="C48" s="76"/>
      <c r="D48" s="76"/>
      <c r="E48" s="58" t="s">
        <v>58</v>
      </c>
      <c r="F48" s="337" t="s">
        <v>108</v>
      </c>
      <c r="G48" s="337" t="s">
        <v>109</v>
      </c>
      <c r="H48" s="338">
        <v>4</v>
      </c>
      <c r="I48" s="338" t="s">
        <v>103</v>
      </c>
      <c r="J48" s="327">
        <v>335750</v>
      </c>
      <c r="K48" s="339">
        <v>4</v>
      </c>
      <c r="L48" s="340">
        <f>49475+37463.7+73638</f>
        <v>160576.70000000001</v>
      </c>
      <c r="M48" s="341">
        <v>0</v>
      </c>
      <c r="N48" s="342">
        <v>0</v>
      </c>
      <c r="O48" s="330">
        <v>0</v>
      </c>
      <c r="P48" s="331">
        <v>0</v>
      </c>
      <c r="Q48" s="330">
        <v>0</v>
      </c>
      <c r="R48" s="331">
        <v>0</v>
      </c>
      <c r="S48" s="330">
        <v>0</v>
      </c>
      <c r="T48" s="331">
        <v>0</v>
      </c>
      <c r="U48" s="330">
        <v>0</v>
      </c>
      <c r="V48" s="331">
        <v>0</v>
      </c>
      <c r="W48" s="330">
        <f t="shared" si="21"/>
        <v>0</v>
      </c>
      <c r="X48" s="332">
        <f>P48+R48+T48+V48</f>
        <v>0</v>
      </c>
      <c r="Y48" s="331">
        <v>0</v>
      </c>
      <c r="Z48" s="331">
        <v>0</v>
      </c>
      <c r="AA48" s="343">
        <f t="shared" si="22"/>
        <v>4</v>
      </c>
      <c r="AB48" s="344">
        <f t="shared" si="22"/>
        <v>160576.70000000001</v>
      </c>
      <c r="AC48" s="345">
        <f t="shared" si="23"/>
        <v>100</v>
      </c>
      <c r="AD48" s="345">
        <f t="shared" si="24"/>
        <v>47.826269545793004</v>
      </c>
      <c r="AE48" s="392"/>
      <c r="AF48" s="246"/>
    </row>
    <row r="49" spans="1:32" s="54" customFormat="1" ht="45">
      <c r="A49" s="249"/>
      <c r="B49" s="76"/>
      <c r="C49" s="76"/>
      <c r="D49" s="76"/>
      <c r="E49" s="58">
        <v>9100</v>
      </c>
      <c r="F49" s="18" t="s">
        <v>229</v>
      </c>
      <c r="G49" s="18" t="s">
        <v>230</v>
      </c>
      <c r="H49" s="97">
        <v>1</v>
      </c>
      <c r="I49" s="97" t="s">
        <v>231</v>
      </c>
      <c r="J49" s="194">
        <v>56950</v>
      </c>
      <c r="K49" s="31">
        <v>0</v>
      </c>
      <c r="L49" s="213">
        <v>0</v>
      </c>
      <c r="M49" s="88">
        <v>1</v>
      </c>
      <c r="N49" s="225">
        <v>56950</v>
      </c>
      <c r="O49" s="105">
        <v>0</v>
      </c>
      <c r="P49" s="274">
        <v>0</v>
      </c>
      <c r="Q49" s="105">
        <v>0</v>
      </c>
      <c r="R49" s="274">
        <f>19550-P48</f>
        <v>19550</v>
      </c>
      <c r="S49" s="105">
        <v>1</v>
      </c>
      <c r="T49" s="274">
        <f>38800-R49-P49</f>
        <v>19250</v>
      </c>
      <c r="U49" s="105">
        <v>0</v>
      </c>
      <c r="V49" s="274">
        <f>50350-T49-R49-P49</f>
        <v>11550</v>
      </c>
      <c r="W49" s="105">
        <f t="shared" si="21"/>
        <v>1</v>
      </c>
      <c r="X49" s="273">
        <f>P49+R49+T49+V49</f>
        <v>50350</v>
      </c>
      <c r="Y49" s="83">
        <f t="shared" ref="Y49:Z49" si="25">(W49/M49)*100</f>
        <v>100</v>
      </c>
      <c r="Z49" s="83">
        <f t="shared" si="25"/>
        <v>88.410886742756801</v>
      </c>
      <c r="AA49" s="82">
        <f t="shared" si="22"/>
        <v>1</v>
      </c>
      <c r="AB49" s="280">
        <f t="shared" si="22"/>
        <v>50350</v>
      </c>
      <c r="AC49" s="84">
        <f t="shared" si="23"/>
        <v>100</v>
      </c>
      <c r="AD49" s="84">
        <f t="shared" si="24"/>
        <v>88.410886742756801</v>
      </c>
      <c r="AE49" s="392"/>
      <c r="AF49" s="246"/>
    </row>
    <row r="50" spans="1:32" s="54" customFormat="1" ht="11.25">
      <c r="A50" s="249"/>
      <c r="B50" s="77"/>
      <c r="C50" s="78"/>
      <c r="D50" s="78"/>
      <c r="E50" s="78"/>
      <c r="F50" s="19"/>
      <c r="G50" s="19"/>
      <c r="H50" s="115"/>
      <c r="I50" s="115"/>
      <c r="J50" s="202"/>
      <c r="K50" s="98"/>
      <c r="L50" s="202"/>
      <c r="M50" s="98"/>
      <c r="N50" s="224"/>
      <c r="O50" s="98"/>
      <c r="P50" s="98"/>
      <c r="Q50" s="98"/>
      <c r="R50" s="98"/>
      <c r="S50" s="98"/>
      <c r="T50" s="78"/>
      <c r="U50" s="393" t="s">
        <v>28</v>
      </c>
      <c r="V50" s="393"/>
      <c r="W50" s="393"/>
      <c r="X50" s="69"/>
      <c r="Y50" s="276">
        <f>SUM(Y46:Y49)/3</f>
        <v>100</v>
      </c>
      <c r="Z50" s="276">
        <f>SUM(Z46:Z49)/3</f>
        <v>94.836253280417452</v>
      </c>
      <c r="AA50" s="276">
        <f>AVERAGE(AA46:AA49)</f>
        <v>2.5</v>
      </c>
      <c r="AB50" s="276">
        <f>AVERAGE(AB46:AB49)</f>
        <v>195388.32474999997</v>
      </c>
      <c r="AC50" s="276">
        <f>AVERAGE(AC46:AC49)</f>
        <v>100</v>
      </c>
      <c r="AD50" s="276">
        <f>AVERAGE(AD46:AD49)</f>
        <v>69.260407703732398</v>
      </c>
      <c r="AE50" s="168"/>
      <c r="AF50" s="246"/>
    </row>
    <row r="51" spans="1:32" s="54" customFormat="1" ht="11.25">
      <c r="A51" s="249"/>
      <c r="B51" s="77"/>
      <c r="C51" s="78"/>
      <c r="D51" s="78"/>
      <c r="E51" s="78"/>
      <c r="F51" s="19"/>
      <c r="G51" s="19"/>
      <c r="H51" s="115"/>
      <c r="I51" s="115"/>
      <c r="J51" s="202"/>
      <c r="K51" s="98"/>
      <c r="L51" s="202"/>
      <c r="M51" s="98"/>
      <c r="N51" s="224"/>
      <c r="O51" s="98"/>
      <c r="P51" s="98"/>
      <c r="Q51" s="98"/>
      <c r="R51" s="98"/>
      <c r="S51" s="98"/>
      <c r="T51" s="78"/>
      <c r="U51" s="393" t="s">
        <v>29</v>
      </c>
      <c r="V51" s="393"/>
      <c r="W51" s="393"/>
      <c r="X51" s="69"/>
      <c r="Y51" s="276"/>
      <c r="Z51" s="276"/>
      <c r="AA51" s="276"/>
      <c r="AB51" s="276"/>
      <c r="AC51" s="277"/>
      <c r="AD51" s="277"/>
      <c r="AE51" s="168"/>
      <c r="AF51" s="246"/>
    </row>
    <row r="52" spans="1:32" s="54" customFormat="1" ht="78.75">
      <c r="A52" s="252" t="s">
        <v>61</v>
      </c>
      <c r="B52" s="38">
        <v>1</v>
      </c>
      <c r="C52" s="38">
        <v>11</v>
      </c>
      <c r="D52" s="38" t="s">
        <v>14</v>
      </c>
      <c r="E52" s="186">
        <v>20</v>
      </c>
      <c r="F52" s="116" t="s">
        <v>110</v>
      </c>
      <c r="G52" s="116" t="s">
        <v>111</v>
      </c>
      <c r="H52" s="188" t="s">
        <v>269</v>
      </c>
      <c r="I52" s="100" t="s">
        <v>24</v>
      </c>
      <c r="J52" s="398">
        <v>3116723.63</v>
      </c>
      <c r="K52" s="187" t="s">
        <v>270</v>
      </c>
      <c r="L52" s="398">
        <f>SUM(L55:L62)</f>
        <v>1227879.6000000001</v>
      </c>
      <c r="M52" s="187" t="s">
        <v>218</v>
      </c>
      <c r="N52" s="398">
        <f>SUM(N55:N62)</f>
        <v>282702</v>
      </c>
      <c r="O52" s="138"/>
      <c r="P52" s="398">
        <f>SUM(P55:P62)</f>
        <v>8562</v>
      </c>
      <c r="Q52" s="138"/>
      <c r="R52" s="398">
        <f>SUM(R55:R62)</f>
        <v>71498.600000000006</v>
      </c>
      <c r="S52" s="138"/>
      <c r="T52" s="398">
        <f>SUM(T55:T62)</f>
        <v>161343.4</v>
      </c>
      <c r="U52" s="142"/>
      <c r="V52" s="398">
        <f>SUM(V55:V62)</f>
        <v>26932</v>
      </c>
      <c r="W52" s="143"/>
      <c r="X52" s="398">
        <f>SUM(X55:X62)</f>
        <v>268336</v>
      </c>
      <c r="Y52" s="144"/>
      <c r="Z52" s="144"/>
      <c r="AA52" s="143"/>
      <c r="AB52" s="398">
        <f>SUM(AB55:AB62)</f>
        <v>1496215.5999999999</v>
      </c>
      <c r="AC52" s="145"/>
      <c r="AD52" s="145"/>
      <c r="AE52" s="401" t="s">
        <v>186</v>
      </c>
      <c r="AF52" s="253"/>
    </row>
    <row r="53" spans="1:32" s="54" customFormat="1" ht="45">
      <c r="A53" s="252"/>
      <c r="B53" s="38"/>
      <c r="C53" s="38"/>
      <c r="D53" s="38"/>
      <c r="E53" s="186"/>
      <c r="F53" s="116"/>
      <c r="G53" s="116" t="s">
        <v>113</v>
      </c>
      <c r="H53" s="188" t="s">
        <v>271</v>
      </c>
      <c r="I53" s="100" t="s">
        <v>24</v>
      </c>
      <c r="J53" s="399"/>
      <c r="K53" s="187" t="s">
        <v>112</v>
      </c>
      <c r="L53" s="399"/>
      <c r="M53" s="187" t="s">
        <v>112</v>
      </c>
      <c r="N53" s="399"/>
      <c r="O53" s="138"/>
      <c r="P53" s="399"/>
      <c r="Q53" s="138"/>
      <c r="R53" s="399"/>
      <c r="S53" s="138"/>
      <c r="T53" s="399"/>
      <c r="U53" s="142"/>
      <c r="V53" s="399"/>
      <c r="W53" s="143"/>
      <c r="X53" s="399"/>
      <c r="Y53" s="144"/>
      <c r="Z53" s="144"/>
      <c r="AA53" s="143"/>
      <c r="AB53" s="399"/>
      <c r="AC53" s="145"/>
      <c r="AD53" s="145"/>
      <c r="AE53" s="401"/>
      <c r="AF53" s="253"/>
    </row>
    <row r="54" spans="1:32" s="54" customFormat="1" ht="67.5">
      <c r="A54" s="252"/>
      <c r="B54" s="38"/>
      <c r="C54" s="38"/>
      <c r="D54" s="38"/>
      <c r="E54" s="186"/>
      <c r="F54" s="116"/>
      <c r="G54" s="116" t="s">
        <v>273</v>
      </c>
      <c r="H54" s="188" t="s">
        <v>272</v>
      </c>
      <c r="I54" s="100" t="s">
        <v>24</v>
      </c>
      <c r="J54" s="400"/>
      <c r="K54" s="188" t="s">
        <v>274</v>
      </c>
      <c r="L54" s="400"/>
      <c r="M54" s="188" t="s">
        <v>272</v>
      </c>
      <c r="N54" s="400"/>
      <c r="O54" s="138"/>
      <c r="P54" s="400"/>
      <c r="Q54" s="138"/>
      <c r="R54" s="400"/>
      <c r="S54" s="138"/>
      <c r="T54" s="400"/>
      <c r="U54" s="142"/>
      <c r="V54" s="400"/>
      <c r="W54" s="143"/>
      <c r="X54" s="400"/>
      <c r="Y54" s="144"/>
      <c r="Z54" s="144"/>
      <c r="AA54" s="143"/>
      <c r="AB54" s="400"/>
      <c r="AC54" s="145"/>
      <c r="AD54" s="145"/>
      <c r="AE54" s="401"/>
      <c r="AF54" s="253"/>
    </row>
    <row r="55" spans="1:32" s="54" customFormat="1" ht="101.25">
      <c r="A55" s="254"/>
      <c r="B55" s="60"/>
      <c r="C55" s="60"/>
      <c r="D55" s="60"/>
      <c r="E55" s="61" t="s">
        <v>50</v>
      </c>
      <c r="F55" s="325" t="s">
        <v>114</v>
      </c>
      <c r="G55" s="325" t="s">
        <v>115</v>
      </c>
      <c r="H55" s="338">
        <v>100</v>
      </c>
      <c r="I55" s="326" t="s">
        <v>100</v>
      </c>
      <c r="J55" s="327">
        <v>463564.39</v>
      </c>
      <c r="K55" s="339">
        <v>100</v>
      </c>
      <c r="L55" s="329">
        <f>62373+54262+101202</f>
        <v>217837</v>
      </c>
      <c r="M55" s="352">
        <v>0</v>
      </c>
      <c r="N55" s="353">
        <v>0</v>
      </c>
      <c r="O55" s="330">
        <v>0</v>
      </c>
      <c r="P55" s="331">
        <v>0</v>
      </c>
      <c r="Q55" s="330">
        <v>0</v>
      </c>
      <c r="R55" s="331">
        <v>0</v>
      </c>
      <c r="S55" s="330">
        <v>0</v>
      </c>
      <c r="T55" s="331">
        <v>0</v>
      </c>
      <c r="U55" s="330">
        <v>0</v>
      </c>
      <c r="V55" s="331">
        <v>0</v>
      </c>
      <c r="W55" s="330">
        <f t="shared" ref="W55:X62" si="26">O55+Q55+S55+U55</f>
        <v>0</v>
      </c>
      <c r="X55" s="332">
        <f>P55+R55+T55+V55</f>
        <v>0</v>
      </c>
      <c r="Y55" s="331">
        <v>0</v>
      </c>
      <c r="Z55" s="331">
        <v>0</v>
      </c>
      <c r="AA55" s="343">
        <f t="shared" ref="AA55:AB62" si="27">K55+W55</f>
        <v>100</v>
      </c>
      <c r="AB55" s="344">
        <f>L55+X55</f>
        <v>217837</v>
      </c>
      <c r="AC55" s="345">
        <f t="shared" si="23"/>
        <v>100</v>
      </c>
      <c r="AD55" s="345">
        <f t="shared" ref="AD55:AD62" si="28">(AB55/J55)*100</f>
        <v>46.991745850020962</v>
      </c>
      <c r="AE55" s="401"/>
      <c r="AF55" s="238"/>
    </row>
    <row r="56" spans="1:32" s="54" customFormat="1" ht="45">
      <c r="A56" s="241"/>
      <c r="B56" s="61"/>
      <c r="C56" s="61"/>
      <c r="D56" s="61"/>
      <c r="E56" s="61" t="s">
        <v>51</v>
      </c>
      <c r="F56" s="59" t="s">
        <v>116</v>
      </c>
      <c r="G56" s="59" t="s">
        <v>117</v>
      </c>
      <c r="H56" s="97">
        <v>120</v>
      </c>
      <c r="I56" s="133" t="s">
        <v>118</v>
      </c>
      <c r="J56" s="194">
        <v>527026.1</v>
      </c>
      <c r="K56" s="31">
        <v>60</v>
      </c>
      <c r="L56" s="195">
        <f>100705.6+110273.8+123588.4</f>
        <v>334567.80000000005</v>
      </c>
      <c r="M56" s="102">
        <v>120</v>
      </c>
      <c r="N56" s="226">
        <v>108881</v>
      </c>
      <c r="O56" s="105">
        <v>0</v>
      </c>
      <c r="P56" s="274">
        <v>0</v>
      </c>
      <c r="Q56" s="105">
        <v>0</v>
      </c>
      <c r="R56" s="274">
        <f>1650-P56</f>
        <v>1650</v>
      </c>
      <c r="S56" s="105">
        <v>0</v>
      </c>
      <c r="T56" s="274">
        <f>80935-R56-P56</f>
        <v>79285</v>
      </c>
      <c r="U56" s="105">
        <v>120</v>
      </c>
      <c r="V56" s="274">
        <f>107867-T56-R56-P56</f>
        <v>26932</v>
      </c>
      <c r="W56" s="105">
        <f t="shared" si="26"/>
        <v>120</v>
      </c>
      <c r="X56" s="273">
        <f t="shared" si="26"/>
        <v>107867</v>
      </c>
      <c r="Y56" s="83">
        <f t="shared" ref="Y56:Z60" si="29">(W56/M56)*100</f>
        <v>100</v>
      </c>
      <c r="Z56" s="83">
        <f t="shared" si="29"/>
        <v>99.068708039051813</v>
      </c>
      <c r="AA56" s="82">
        <f t="shared" si="27"/>
        <v>180</v>
      </c>
      <c r="AB56" s="280">
        <f t="shared" si="27"/>
        <v>442434.80000000005</v>
      </c>
      <c r="AC56" s="84">
        <f t="shared" si="23"/>
        <v>150</v>
      </c>
      <c r="AD56" s="84">
        <f t="shared" si="28"/>
        <v>83.949314844179455</v>
      </c>
      <c r="AE56" s="401"/>
      <c r="AF56" s="238"/>
    </row>
    <row r="57" spans="1:32" s="54" customFormat="1" ht="56.25">
      <c r="A57" s="255"/>
      <c r="B57" s="80"/>
      <c r="C57" s="80"/>
      <c r="D57" s="80"/>
      <c r="E57" s="80" t="s">
        <v>120</v>
      </c>
      <c r="F57" s="59" t="s">
        <v>119</v>
      </c>
      <c r="G57" s="59" t="s">
        <v>121</v>
      </c>
      <c r="H57" s="97">
        <v>50</v>
      </c>
      <c r="I57" s="133" t="s">
        <v>100</v>
      </c>
      <c r="J57" s="194">
        <v>144555.20000000001</v>
      </c>
      <c r="K57" s="31">
        <v>50</v>
      </c>
      <c r="L57" s="214">
        <f>41864.5+41591.4+0</f>
        <v>83455.899999999994</v>
      </c>
      <c r="M57" s="102">
        <v>50</v>
      </c>
      <c r="N57" s="226">
        <v>110620</v>
      </c>
      <c r="O57" s="105">
        <v>0</v>
      </c>
      <c r="P57" s="274">
        <v>0</v>
      </c>
      <c r="Q57" s="105">
        <v>0</v>
      </c>
      <c r="R57" s="274">
        <f>25202.4-P57</f>
        <v>25202.400000000001</v>
      </c>
      <c r="S57" s="105">
        <v>50</v>
      </c>
      <c r="T57" s="274">
        <f>107260.8-R57-P57</f>
        <v>82058.399999999994</v>
      </c>
      <c r="U57" s="105">
        <v>0</v>
      </c>
      <c r="V57" s="274">
        <v>0</v>
      </c>
      <c r="W57" s="105">
        <f t="shared" si="26"/>
        <v>50</v>
      </c>
      <c r="X57" s="273">
        <f t="shared" si="26"/>
        <v>107260.79999999999</v>
      </c>
      <c r="Y57" s="83">
        <f t="shared" si="29"/>
        <v>100</v>
      </c>
      <c r="Z57" s="83">
        <f t="shared" si="29"/>
        <v>96.963297776170663</v>
      </c>
      <c r="AA57" s="82">
        <f t="shared" si="27"/>
        <v>100</v>
      </c>
      <c r="AB57" s="280">
        <f t="shared" si="27"/>
        <v>190716.69999999998</v>
      </c>
      <c r="AC57" s="84">
        <f t="shared" si="23"/>
        <v>200</v>
      </c>
      <c r="AD57" s="84">
        <f t="shared" si="28"/>
        <v>131.93347593168559</v>
      </c>
      <c r="AE57" s="401"/>
      <c r="AF57" s="238"/>
    </row>
    <row r="58" spans="1:32" s="54" customFormat="1" ht="56.25">
      <c r="A58" s="256"/>
      <c r="B58" s="81"/>
      <c r="C58" s="81"/>
      <c r="D58" s="81"/>
      <c r="E58" s="81" t="s">
        <v>56</v>
      </c>
      <c r="F58" s="325" t="s">
        <v>122</v>
      </c>
      <c r="G58" s="325" t="s">
        <v>121</v>
      </c>
      <c r="H58" s="338">
        <v>50</v>
      </c>
      <c r="I58" s="326" t="s">
        <v>100</v>
      </c>
      <c r="J58" s="327">
        <v>316528.57</v>
      </c>
      <c r="K58" s="339">
        <v>50</v>
      </c>
      <c r="L58" s="354">
        <f>46783.4+40568.4+66041.7</f>
        <v>153393.5</v>
      </c>
      <c r="M58" s="352">
        <v>0</v>
      </c>
      <c r="N58" s="353">
        <v>0</v>
      </c>
      <c r="O58" s="330">
        <v>0</v>
      </c>
      <c r="P58" s="331">
        <v>0</v>
      </c>
      <c r="Q58" s="330">
        <v>0</v>
      </c>
      <c r="R58" s="331">
        <v>0</v>
      </c>
      <c r="S58" s="330">
        <v>0</v>
      </c>
      <c r="T58" s="331">
        <v>0</v>
      </c>
      <c r="U58" s="330">
        <v>0</v>
      </c>
      <c r="V58" s="331">
        <v>0</v>
      </c>
      <c r="W58" s="330">
        <f t="shared" si="26"/>
        <v>0</v>
      </c>
      <c r="X58" s="332">
        <f t="shared" si="26"/>
        <v>0</v>
      </c>
      <c r="Y58" s="331">
        <v>0</v>
      </c>
      <c r="Z58" s="331">
        <v>0</v>
      </c>
      <c r="AA58" s="343">
        <f t="shared" si="27"/>
        <v>50</v>
      </c>
      <c r="AB58" s="344">
        <f t="shared" si="27"/>
        <v>153393.5</v>
      </c>
      <c r="AC58" s="345">
        <f t="shared" si="23"/>
        <v>100</v>
      </c>
      <c r="AD58" s="345">
        <f t="shared" si="28"/>
        <v>48.461186299865446</v>
      </c>
      <c r="AE58" s="401"/>
      <c r="AF58" s="238"/>
    </row>
    <row r="59" spans="1:32" s="54" customFormat="1" ht="56.25">
      <c r="A59" s="256"/>
      <c r="B59" s="81"/>
      <c r="C59" s="81"/>
      <c r="D59" s="81"/>
      <c r="E59" s="81" t="s">
        <v>52</v>
      </c>
      <c r="F59" s="325" t="s">
        <v>196</v>
      </c>
      <c r="G59" s="325" t="s">
        <v>197</v>
      </c>
      <c r="H59" s="338">
        <v>30</v>
      </c>
      <c r="I59" s="326" t="s">
        <v>100</v>
      </c>
      <c r="J59" s="327">
        <v>830077.63</v>
      </c>
      <c r="K59" s="339">
        <v>30</v>
      </c>
      <c r="L59" s="354">
        <f>225340.9</f>
        <v>225340.9</v>
      </c>
      <c r="M59" s="352">
        <v>0</v>
      </c>
      <c r="N59" s="353">
        <v>0</v>
      </c>
      <c r="O59" s="330">
        <v>0</v>
      </c>
      <c r="P59" s="331">
        <v>0</v>
      </c>
      <c r="Q59" s="330">
        <v>0</v>
      </c>
      <c r="R59" s="331">
        <v>0</v>
      </c>
      <c r="S59" s="330">
        <v>0</v>
      </c>
      <c r="T59" s="331">
        <v>0</v>
      </c>
      <c r="U59" s="330">
        <v>0</v>
      </c>
      <c r="V59" s="331">
        <v>0</v>
      </c>
      <c r="W59" s="330">
        <f t="shared" si="26"/>
        <v>0</v>
      </c>
      <c r="X59" s="332">
        <f t="shared" si="26"/>
        <v>0</v>
      </c>
      <c r="Y59" s="331">
        <v>0</v>
      </c>
      <c r="Z59" s="331">
        <v>0</v>
      </c>
      <c r="AA59" s="343">
        <f t="shared" si="27"/>
        <v>30</v>
      </c>
      <c r="AB59" s="344">
        <f t="shared" si="27"/>
        <v>225340.9</v>
      </c>
      <c r="AC59" s="345">
        <f t="shared" si="23"/>
        <v>100</v>
      </c>
      <c r="AD59" s="345">
        <f t="shared" si="28"/>
        <v>27.146966965005433</v>
      </c>
      <c r="AE59" s="401"/>
      <c r="AF59" s="238"/>
    </row>
    <row r="60" spans="1:32" s="54" customFormat="1" ht="45">
      <c r="A60" s="256"/>
      <c r="B60" s="81"/>
      <c r="C60" s="81"/>
      <c r="D60" s="81"/>
      <c r="E60" s="81" t="s">
        <v>53</v>
      </c>
      <c r="F60" s="59" t="s">
        <v>123</v>
      </c>
      <c r="G60" s="59" t="s">
        <v>198</v>
      </c>
      <c r="H60" s="97">
        <v>100</v>
      </c>
      <c r="I60" s="133" t="s">
        <v>100</v>
      </c>
      <c r="J60" s="194">
        <v>361703.78</v>
      </c>
      <c r="K60" s="31">
        <v>100</v>
      </c>
      <c r="L60" s="214">
        <f>69505+60959.6</f>
        <v>130464.6</v>
      </c>
      <c r="M60" s="102">
        <v>50</v>
      </c>
      <c r="N60" s="226">
        <v>63201</v>
      </c>
      <c r="O60" s="105">
        <v>0</v>
      </c>
      <c r="P60" s="274">
        <v>8562</v>
      </c>
      <c r="Q60" s="105">
        <v>50</v>
      </c>
      <c r="R60" s="274">
        <f>53208.2-P60</f>
        <v>44646.2</v>
      </c>
      <c r="S60" s="105">
        <v>0</v>
      </c>
      <c r="T60" s="274">
        <f>53208.2-R60-P60</f>
        <v>0</v>
      </c>
      <c r="U60" s="105">
        <v>0</v>
      </c>
      <c r="V60" s="274">
        <v>0</v>
      </c>
      <c r="W60" s="105">
        <f t="shared" si="26"/>
        <v>50</v>
      </c>
      <c r="X60" s="273">
        <f t="shared" si="26"/>
        <v>53208.2</v>
      </c>
      <c r="Y60" s="83">
        <f t="shared" si="29"/>
        <v>100</v>
      </c>
      <c r="Z60" s="83">
        <f t="shared" si="29"/>
        <v>84.188857771237792</v>
      </c>
      <c r="AA60" s="82">
        <f t="shared" si="27"/>
        <v>150</v>
      </c>
      <c r="AB60" s="280">
        <f t="shared" si="27"/>
        <v>183672.8</v>
      </c>
      <c r="AC60" s="84">
        <f t="shared" si="23"/>
        <v>150</v>
      </c>
      <c r="AD60" s="84">
        <f t="shared" si="28"/>
        <v>50.77989508431456</v>
      </c>
      <c r="AE60" s="401"/>
      <c r="AF60" s="238"/>
    </row>
    <row r="61" spans="1:32" s="54" customFormat="1" ht="33.75">
      <c r="A61" s="256"/>
      <c r="B61" s="81"/>
      <c r="C61" s="81"/>
      <c r="D61" s="81"/>
      <c r="E61" s="81" t="s">
        <v>54</v>
      </c>
      <c r="F61" s="325" t="s">
        <v>124</v>
      </c>
      <c r="G61" s="325" t="s">
        <v>121</v>
      </c>
      <c r="H61" s="338">
        <v>30</v>
      </c>
      <c r="I61" s="326" t="s">
        <v>100</v>
      </c>
      <c r="J61" s="327">
        <v>185732.15</v>
      </c>
      <c r="K61" s="339">
        <v>30</v>
      </c>
      <c r="L61" s="354">
        <f>40744.7+42075.2</f>
        <v>82819.899999999994</v>
      </c>
      <c r="M61" s="352">
        <v>0</v>
      </c>
      <c r="N61" s="353">
        <v>0</v>
      </c>
      <c r="O61" s="330">
        <v>0</v>
      </c>
      <c r="P61" s="331">
        <v>0</v>
      </c>
      <c r="Q61" s="330">
        <v>0</v>
      </c>
      <c r="R61" s="331">
        <v>0</v>
      </c>
      <c r="S61" s="330">
        <v>0</v>
      </c>
      <c r="T61" s="331">
        <v>0</v>
      </c>
      <c r="U61" s="330">
        <v>0</v>
      </c>
      <c r="V61" s="331">
        <v>0</v>
      </c>
      <c r="W61" s="330">
        <f t="shared" si="26"/>
        <v>0</v>
      </c>
      <c r="X61" s="332">
        <f t="shared" si="26"/>
        <v>0</v>
      </c>
      <c r="Y61" s="331">
        <v>0</v>
      </c>
      <c r="Z61" s="331">
        <v>0</v>
      </c>
      <c r="AA61" s="343">
        <f t="shared" si="27"/>
        <v>30</v>
      </c>
      <c r="AB61" s="344">
        <f t="shared" si="27"/>
        <v>82819.899999999994</v>
      </c>
      <c r="AC61" s="345">
        <f t="shared" si="23"/>
        <v>100</v>
      </c>
      <c r="AD61" s="345">
        <f t="shared" si="28"/>
        <v>44.591041454050902</v>
      </c>
      <c r="AE61" s="401"/>
      <c r="AF61" s="238"/>
    </row>
    <row r="62" spans="1:32" s="54" customFormat="1" ht="56.25">
      <c r="A62" s="256"/>
      <c r="B62" s="81"/>
      <c r="C62" s="81"/>
      <c r="D62" s="81"/>
      <c r="E62" s="81" t="s">
        <v>74</v>
      </c>
      <c r="F62" s="325" t="s">
        <v>125</v>
      </c>
      <c r="G62" s="325" t="s">
        <v>126</v>
      </c>
      <c r="H62" s="352">
        <v>7</v>
      </c>
      <c r="I62" s="326" t="s">
        <v>100</v>
      </c>
      <c r="J62" s="327">
        <v>283535.81</v>
      </c>
      <c r="K62" s="352">
        <v>0</v>
      </c>
      <c r="L62" s="354">
        <v>0</v>
      </c>
      <c r="M62" s="352">
        <v>0</v>
      </c>
      <c r="N62" s="353">
        <v>0</v>
      </c>
      <c r="O62" s="330">
        <v>0</v>
      </c>
      <c r="P62" s="331">
        <v>0</v>
      </c>
      <c r="Q62" s="330">
        <v>0</v>
      </c>
      <c r="R62" s="331">
        <v>0</v>
      </c>
      <c r="S62" s="330">
        <v>0</v>
      </c>
      <c r="T62" s="331">
        <v>0</v>
      </c>
      <c r="U62" s="330">
        <v>0</v>
      </c>
      <c r="V62" s="331">
        <v>0</v>
      </c>
      <c r="W62" s="330">
        <f t="shared" si="26"/>
        <v>0</v>
      </c>
      <c r="X62" s="332">
        <f t="shared" si="26"/>
        <v>0</v>
      </c>
      <c r="Y62" s="331">
        <v>0</v>
      </c>
      <c r="Z62" s="331">
        <v>0</v>
      </c>
      <c r="AA62" s="343">
        <f t="shared" si="27"/>
        <v>0</v>
      </c>
      <c r="AB62" s="344">
        <f t="shared" si="27"/>
        <v>0</v>
      </c>
      <c r="AC62" s="345">
        <f t="shared" si="23"/>
        <v>0</v>
      </c>
      <c r="AD62" s="345">
        <f t="shared" si="28"/>
        <v>0</v>
      </c>
      <c r="AE62" s="401"/>
      <c r="AF62" s="238"/>
    </row>
    <row r="63" spans="1:32" s="54" customFormat="1" ht="11.25">
      <c r="A63" s="245"/>
      <c r="B63" s="65"/>
      <c r="C63" s="65"/>
      <c r="D63" s="65"/>
      <c r="E63" s="65"/>
      <c r="F63" s="66"/>
      <c r="G63" s="66"/>
      <c r="H63" s="111"/>
      <c r="I63" s="112"/>
      <c r="J63" s="200"/>
      <c r="K63" s="90"/>
      <c r="L63" s="208"/>
      <c r="M63" s="90"/>
      <c r="N63" s="224"/>
      <c r="O63" s="92"/>
      <c r="P63" s="92"/>
      <c r="Q63" s="92"/>
      <c r="R63" s="92"/>
      <c r="S63" s="92"/>
      <c r="T63" s="68"/>
      <c r="U63" s="393" t="s">
        <v>28</v>
      </c>
      <c r="V63" s="393"/>
      <c r="W63" s="393"/>
      <c r="X63" s="69"/>
      <c r="Y63" s="84">
        <f>(Y60+Y57+Y56)/3</f>
        <v>100</v>
      </c>
      <c r="Z63" s="84">
        <f>(Z60+Z57+Z56)/3</f>
        <v>93.406954528820094</v>
      </c>
      <c r="AA63" s="84">
        <f>AVERAGE(AA55:AA62)</f>
        <v>80</v>
      </c>
      <c r="AB63" s="84">
        <f>AVERAGE(AB55:AB62)</f>
        <v>187026.94999999998</v>
      </c>
      <c r="AC63" s="84">
        <f>AVERAGE(AC55:AC62)</f>
        <v>112.5</v>
      </c>
      <c r="AD63" s="84">
        <f>AVERAGE(AD55:AD62)</f>
        <v>54.231703303640295</v>
      </c>
      <c r="AE63" s="169"/>
      <c r="AF63" s="238"/>
    </row>
    <row r="64" spans="1:32" s="54" customFormat="1" ht="11.25">
      <c r="A64" s="245"/>
      <c r="B64" s="65"/>
      <c r="C64" s="65"/>
      <c r="D64" s="65"/>
      <c r="E64" s="65"/>
      <c r="F64" s="66"/>
      <c r="G64" s="66"/>
      <c r="H64" s="111"/>
      <c r="I64" s="112"/>
      <c r="J64" s="200"/>
      <c r="K64" s="90"/>
      <c r="L64" s="208"/>
      <c r="M64" s="90"/>
      <c r="N64" s="224"/>
      <c r="O64" s="92"/>
      <c r="P64" s="92"/>
      <c r="Q64" s="92"/>
      <c r="R64" s="92"/>
      <c r="S64" s="92"/>
      <c r="T64" s="68"/>
      <c r="U64" s="393" t="s">
        <v>29</v>
      </c>
      <c r="V64" s="393"/>
      <c r="W64" s="393"/>
      <c r="X64" s="69"/>
      <c r="Y64" s="83"/>
      <c r="Z64" s="83"/>
      <c r="AA64" s="83"/>
      <c r="AB64" s="83"/>
      <c r="AC64" s="84"/>
      <c r="AD64" s="84"/>
      <c r="AE64" s="169"/>
      <c r="AF64" s="238"/>
    </row>
    <row r="65" spans="1:32" s="54" customFormat="1" ht="78.75">
      <c r="A65" s="257" t="s">
        <v>62</v>
      </c>
      <c r="B65" s="38">
        <v>1</v>
      </c>
      <c r="C65" s="38">
        <v>11</v>
      </c>
      <c r="D65" s="38" t="s">
        <v>14</v>
      </c>
      <c r="E65" s="189">
        <v>21</v>
      </c>
      <c r="F65" s="116" t="s">
        <v>127</v>
      </c>
      <c r="G65" s="116" t="s">
        <v>275</v>
      </c>
      <c r="H65" s="185">
        <v>100</v>
      </c>
      <c r="I65" s="148" t="s">
        <v>24</v>
      </c>
      <c r="J65" s="398">
        <v>6264994.9500000002</v>
      </c>
      <c r="K65" s="190">
        <v>1</v>
      </c>
      <c r="L65" s="394">
        <v>516990.1</v>
      </c>
      <c r="M65" s="370">
        <v>1</v>
      </c>
      <c r="N65" s="394">
        <f>SUM(N69:N83)</f>
        <v>1176643.3</v>
      </c>
      <c r="O65" s="104"/>
      <c r="P65" s="394">
        <f>SUM(P69:P83)</f>
        <v>25540.3</v>
      </c>
      <c r="Q65" s="137"/>
      <c r="R65" s="394">
        <f>SUM(R69:R83)</f>
        <v>541202.6</v>
      </c>
      <c r="S65" s="104"/>
      <c r="T65" s="394">
        <f>SUM(T69:T83)</f>
        <v>109467.51</v>
      </c>
      <c r="U65" s="85"/>
      <c r="V65" s="394">
        <f>SUM(V69:V83)</f>
        <v>467978.65</v>
      </c>
      <c r="W65" s="137"/>
      <c r="X65" s="398">
        <f>SUM(X69:X83)</f>
        <v>1144189.06</v>
      </c>
      <c r="Y65" s="117"/>
      <c r="Z65" s="117"/>
      <c r="AA65" s="85"/>
      <c r="AB65" s="398">
        <f>SUM(AB69:AB83)</f>
        <v>3884898.36</v>
      </c>
      <c r="AC65" s="118"/>
      <c r="AD65" s="118"/>
      <c r="AE65" s="391" t="s">
        <v>186</v>
      </c>
      <c r="AF65" s="253"/>
    </row>
    <row r="66" spans="1:32" s="54" customFormat="1" ht="90">
      <c r="A66" s="252"/>
      <c r="B66" s="38"/>
      <c r="C66" s="38"/>
      <c r="D66" s="38"/>
      <c r="E66" s="186"/>
      <c r="F66" s="116"/>
      <c r="G66" s="116" t="s">
        <v>276</v>
      </c>
      <c r="H66" s="188" t="s">
        <v>277</v>
      </c>
      <c r="I66" s="100" t="s">
        <v>24</v>
      </c>
      <c r="J66" s="399"/>
      <c r="K66" s="177">
        <v>5.96</v>
      </c>
      <c r="L66" s="395"/>
      <c r="M66" s="371">
        <v>0.13589999999999999</v>
      </c>
      <c r="N66" s="395"/>
      <c r="O66" s="138"/>
      <c r="P66" s="395"/>
      <c r="Q66" s="138"/>
      <c r="R66" s="395"/>
      <c r="S66" s="138"/>
      <c r="T66" s="395"/>
      <c r="U66" s="142"/>
      <c r="V66" s="395"/>
      <c r="W66" s="143"/>
      <c r="X66" s="399"/>
      <c r="Y66" s="144"/>
      <c r="Z66" s="144"/>
      <c r="AA66" s="143"/>
      <c r="AB66" s="399"/>
      <c r="AC66" s="145"/>
      <c r="AD66" s="145"/>
      <c r="AE66" s="392"/>
      <c r="AF66" s="253"/>
    </row>
    <row r="67" spans="1:32" s="54" customFormat="1" ht="45">
      <c r="A67" s="252"/>
      <c r="B67" s="38"/>
      <c r="C67" s="38"/>
      <c r="D67" s="38"/>
      <c r="E67" s="186"/>
      <c r="F67" s="116"/>
      <c r="G67" s="116" t="s">
        <v>278</v>
      </c>
      <c r="H67" s="188">
        <v>30.2</v>
      </c>
      <c r="I67" s="100" t="s">
        <v>24</v>
      </c>
      <c r="J67" s="399"/>
      <c r="K67" s="177">
        <v>6.31</v>
      </c>
      <c r="L67" s="395"/>
      <c r="M67" s="371">
        <v>0.30199999999999999</v>
      </c>
      <c r="N67" s="395"/>
      <c r="O67" s="138"/>
      <c r="P67" s="395"/>
      <c r="Q67" s="138"/>
      <c r="R67" s="395"/>
      <c r="S67" s="138"/>
      <c r="T67" s="395"/>
      <c r="U67" s="142"/>
      <c r="V67" s="395"/>
      <c r="W67" s="143"/>
      <c r="X67" s="399"/>
      <c r="Y67" s="144"/>
      <c r="Z67" s="144"/>
      <c r="AA67" s="143"/>
      <c r="AB67" s="399"/>
      <c r="AC67" s="145"/>
      <c r="AD67" s="145"/>
      <c r="AE67" s="392"/>
      <c r="AF67" s="253"/>
    </row>
    <row r="68" spans="1:32" s="54" customFormat="1" ht="45">
      <c r="A68" s="252"/>
      <c r="B68" s="38"/>
      <c r="C68" s="38"/>
      <c r="D68" s="38"/>
      <c r="E68" s="186"/>
      <c r="F68" s="116"/>
      <c r="G68" s="116" t="s">
        <v>129</v>
      </c>
      <c r="H68" s="188">
        <v>36.950000000000003</v>
      </c>
      <c r="I68" s="100" t="s">
        <v>24</v>
      </c>
      <c r="J68" s="400"/>
      <c r="K68" s="177">
        <v>6.31</v>
      </c>
      <c r="L68" s="395"/>
      <c r="M68" s="371">
        <v>0.3695</v>
      </c>
      <c r="N68" s="396"/>
      <c r="O68" s="138"/>
      <c r="P68" s="396"/>
      <c r="Q68" s="138"/>
      <c r="R68" s="396"/>
      <c r="S68" s="138"/>
      <c r="T68" s="396"/>
      <c r="U68" s="142"/>
      <c r="V68" s="396"/>
      <c r="W68" s="143"/>
      <c r="X68" s="400"/>
      <c r="Y68" s="144"/>
      <c r="Z68" s="144"/>
      <c r="AA68" s="143"/>
      <c r="AB68" s="400"/>
      <c r="AC68" s="145"/>
      <c r="AD68" s="145"/>
      <c r="AE68" s="392"/>
      <c r="AF68" s="253"/>
    </row>
    <row r="69" spans="1:32" s="54" customFormat="1" ht="78.75">
      <c r="A69" s="256"/>
      <c r="B69" s="81"/>
      <c r="C69" s="81"/>
      <c r="D69" s="81"/>
      <c r="E69" s="81" t="s">
        <v>50</v>
      </c>
      <c r="F69" s="325" t="s">
        <v>130</v>
      </c>
      <c r="G69" s="325" t="s">
        <v>131</v>
      </c>
      <c r="H69" s="338">
        <v>30</v>
      </c>
      <c r="I69" s="326" t="s">
        <v>100</v>
      </c>
      <c r="J69" s="327">
        <v>235391.17</v>
      </c>
      <c r="K69" s="339">
        <v>30</v>
      </c>
      <c r="L69" s="327">
        <f>102073.7+0+37650.8</f>
        <v>139724.5</v>
      </c>
      <c r="M69" s="352">
        <v>0</v>
      </c>
      <c r="N69" s="355">
        <v>0</v>
      </c>
      <c r="O69" s="330">
        <v>0</v>
      </c>
      <c r="P69" s="331">
        <v>0</v>
      </c>
      <c r="Q69" s="330">
        <v>0</v>
      </c>
      <c r="R69" s="331">
        <v>0</v>
      </c>
      <c r="S69" s="330">
        <v>0</v>
      </c>
      <c r="T69" s="331">
        <v>0</v>
      </c>
      <c r="U69" s="330">
        <v>0</v>
      </c>
      <c r="V69" s="331">
        <v>0</v>
      </c>
      <c r="W69" s="330">
        <f t="shared" ref="W69:X83" si="30">O69+Q69+S69+U69</f>
        <v>0</v>
      </c>
      <c r="X69" s="332">
        <f>P69+R69+T69+V69</f>
        <v>0</v>
      </c>
      <c r="Y69" s="331">
        <v>0</v>
      </c>
      <c r="Z69" s="331">
        <v>0</v>
      </c>
      <c r="AA69" s="343">
        <f t="shared" ref="AA69:AB83" si="31">K69+W69</f>
        <v>30</v>
      </c>
      <c r="AB69" s="344">
        <f t="shared" si="31"/>
        <v>139724.5</v>
      </c>
      <c r="AC69" s="345">
        <f t="shared" ref="AC69:AC83" si="32">(AA69/H69)*100</f>
        <v>100</v>
      </c>
      <c r="AD69" s="345">
        <f t="shared" ref="AD69:AD83" si="33">(AB69/J69)*100</f>
        <v>59.358428780484843</v>
      </c>
      <c r="AE69" s="392"/>
      <c r="AF69" s="238"/>
    </row>
    <row r="70" spans="1:32" s="54" customFormat="1" ht="82.5" customHeight="1">
      <c r="A70" s="256"/>
      <c r="B70" s="81"/>
      <c r="C70" s="81"/>
      <c r="D70" s="81"/>
      <c r="E70" s="81" t="s">
        <v>51</v>
      </c>
      <c r="F70" s="325" t="s">
        <v>132</v>
      </c>
      <c r="G70" s="325" t="s">
        <v>133</v>
      </c>
      <c r="H70" s="338">
        <v>40</v>
      </c>
      <c r="I70" s="326" t="s">
        <v>100</v>
      </c>
      <c r="J70" s="327">
        <v>225193.1</v>
      </c>
      <c r="K70" s="339">
        <v>40</v>
      </c>
      <c r="L70" s="356">
        <f>121055.2+47440+0</f>
        <v>168495.2</v>
      </c>
      <c r="M70" s="352">
        <v>0</v>
      </c>
      <c r="N70" s="342">
        <v>0</v>
      </c>
      <c r="O70" s="330">
        <v>0</v>
      </c>
      <c r="P70" s="331">
        <v>0</v>
      </c>
      <c r="Q70" s="330">
        <v>0</v>
      </c>
      <c r="R70" s="331">
        <v>0</v>
      </c>
      <c r="S70" s="330">
        <v>0</v>
      </c>
      <c r="T70" s="331">
        <v>0</v>
      </c>
      <c r="U70" s="330">
        <v>0</v>
      </c>
      <c r="V70" s="331">
        <v>0</v>
      </c>
      <c r="W70" s="330">
        <f t="shared" si="30"/>
        <v>0</v>
      </c>
      <c r="X70" s="332">
        <f t="shared" si="30"/>
        <v>0</v>
      </c>
      <c r="Y70" s="331">
        <v>0</v>
      </c>
      <c r="Z70" s="331">
        <v>0</v>
      </c>
      <c r="AA70" s="343">
        <f t="shared" si="31"/>
        <v>40</v>
      </c>
      <c r="AB70" s="344">
        <f>L70+X70</f>
        <v>168495.2</v>
      </c>
      <c r="AC70" s="345">
        <f t="shared" si="32"/>
        <v>100</v>
      </c>
      <c r="AD70" s="345">
        <f t="shared" si="33"/>
        <v>74.822541187984896</v>
      </c>
      <c r="AE70" s="392"/>
      <c r="AF70" s="238"/>
    </row>
    <row r="71" spans="1:32" s="54" customFormat="1" ht="157.5">
      <c r="A71" s="256"/>
      <c r="B71" s="81"/>
      <c r="C71" s="81"/>
      <c r="D71" s="81"/>
      <c r="E71" s="81" t="s">
        <v>58</v>
      </c>
      <c r="F71" s="59" t="s">
        <v>134</v>
      </c>
      <c r="G71" s="59" t="s">
        <v>135</v>
      </c>
      <c r="H71" s="97">
        <v>6</v>
      </c>
      <c r="I71" s="133" t="s">
        <v>136</v>
      </c>
      <c r="J71" s="194">
        <v>1580513.32</v>
      </c>
      <c r="K71" s="31">
        <v>6</v>
      </c>
      <c r="L71" s="258">
        <f>293861.2+226066+235919.3</f>
        <v>755846.5</v>
      </c>
      <c r="M71" s="102">
        <v>6</v>
      </c>
      <c r="N71" s="227">
        <v>297937</v>
      </c>
      <c r="O71" s="105">
        <v>0</v>
      </c>
      <c r="P71" s="274">
        <v>0</v>
      </c>
      <c r="Q71" s="105">
        <v>0</v>
      </c>
      <c r="R71" s="274">
        <f>22480-P71</f>
        <v>22480</v>
      </c>
      <c r="S71" s="105">
        <v>0</v>
      </c>
      <c r="T71" s="274">
        <f>69522.51-R71-P71</f>
        <v>47042.509999999995</v>
      </c>
      <c r="U71" s="105">
        <v>6</v>
      </c>
      <c r="V71" s="274">
        <f>280478.96-T71-R71-P71</f>
        <v>210956.45</v>
      </c>
      <c r="W71" s="105">
        <f t="shared" si="30"/>
        <v>6</v>
      </c>
      <c r="X71" s="273">
        <f t="shared" si="30"/>
        <v>280478.96000000002</v>
      </c>
      <c r="Y71" s="83">
        <f t="shared" ref="Y71:Z83" si="34">(W71/M71)*100</f>
        <v>100</v>
      </c>
      <c r="Z71" s="83">
        <f t="shared" si="34"/>
        <v>94.140358532172925</v>
      </c>
      <c r="AA71" s="82">
        <f t="shared" si="31"/>
        <v>12</v>
      </c>
      <c r="AB71" s="280">
        <f t="shared" si="31"/>
        <v>1036325.46</v>
      </c>
      <c r="AC71" s="84">
        <f t="shared" si="32"/>
        <v>200</v>
      </c>
      <c r="AD71" s="84">
        <f t="shared" si="33"/>
        <v>65.568916559336557</v>
      </c>
      <c r="AE71" s="392"/>
      <c r="AF71" s="238"/>
    </row>
    <row r="72" spans="1:32" s="54" customFormat="1" ht="78.75">
      <c r="A72" s="256"/>
      <c r="B72" s="81"/>
      <c r="C72" s="81"/>
      <c r="D72" s="81"/>
      <c r="E72" s="81" t="s">
        <v>120</v>
      </c>
      <c r="F72" s="325" t="s">
        <v>137</v>
      </c>
      <c r="G72" s="325" t="s">
        <v>138</v>
      </c>
      <c r="H72" s="338">
        <v>35</v>
      </c>
      <c r="I72" s="326" t="s">
        <v>100</v>
      </c>
      <c r="J72" s="327">
        <v>24483</v>
      </c>
      <c r="K72" s="339">
        <v>0</v>
      </c>
      <c r="L72" s="356">
        <f>24060+0</f>
        <v>24060</v>
      </c>
      <c r="M72" s="352">
        <v>0</v>
      </c>
      <c r="N72" s="355">
        <v>0</v>
      </c>
      <c r="O72" s="330">
        <v>0</v>
      </c>
      <c r="P72" s="331">
        <v>0</v>
      </c>
      <c r="Q72" s="330">
        <v>0</v>
      </c>
      <c r="R72" s="331">
        <v>0</v>
      </c>
      <c r="S72" s="330">
        <v>0</v>
      </c>
      <c r="T72" s="331">
        <v>0</v>
      </c>
      <c r="U72" s="330">
        <v>0</v>
      </c>
      <c r="V72" s="331">
        <v>0</v>
      </c>
      <c r="W72" s="330">
        <f t="shared" si="30"/>
        <v>0</v>
      </c>
      <c r="X72" s="332">
        <f t="shared" si="30"/>
        <v>0</v>
      </c>
      <c r="Y72" s="331">
        <v>0</v>
      </c>
      <c r="Z72" s="331">
        <v>0</v>
      </c>
      <c r="AA72" s="343">
        <f t="shared" si="31"/>
        <v>0</v>
      </c>
      <c r="AB72" s="344">
        <f>L72+X70</f>
        <v>24060</v>
      </c>
      <c r="AC72" s="345">
        <f t="shared" si="32"/>
        <v>0</v>
      </c>
      <c r="AD72" s="345">
        <f t="shared" si="33"/>
        <v>98.272270555079032</v>
      </c>
      <c r="AE72" s="392"/>
      <c r="AF72" s="238"/>
    </row>
    <row r="73" spans="1:32" s="54" customFormat="1" ht="45">
      <c r="A73" s="256"/>
      <c r="B73" s="81"/>
      <c r="C73" s="81"/>
      <c r="D73" s="81"/>
      <c r="E73" s="81" t="s">
        <v>56</v>
      </c>
      <c r="F73" s="59" t="s">
        <v>139</v>
      </c>
      <c r="G73" s="59" t="s">
        <v>140</v>
      </c>
      <c r="H73" s="97">
        <v>7</v>
      </c>
      <c r="I73" s="133" t="s">
        <v>141</v>
      </c>
      <c r="J73" s="194">
        <v>580315.13</v>
      </c>
      <c r="K73" s="31">
        <v>7</v>
      </c>
      <c r="L73" s="215">
        <f>79939+144816.1</f>
        <v>224755.1</v>
      </c>
      <c r="M73" s="102">
        <v>7</v>
      </c>
      <c r="N73" s="225">
        <v>207657</v>
      </c>
      <c r="O73" s="105">
        <v>0</v>
      </c>
      <c r="P73" s="274">
        <v>0</v>
      </c>
      <c r="Q73" s="105">
        <v>7</v>
      </c>
      <c r="R73" s="274">
        <f>201914.4-P73</f>
        <v>201914.4</v>
      </c>
      <c r="S73" s="105">
        <v>0</v>
      </c>
      <c r="T73" s="274">
        <f>201914.4-R73-P73</f>
        <v>0</v>
      </c>
      <c r="U73" s="105">
        <v>0</v>
      </c>
      <c r="V73" s="274">
        <v>0</v>
      </c>
      <c r="W73" s="105">
        <f t="shared" si="30"/>
        <v>7</v>
      </c>
      <c r="X73" s="273">
        <f t="shared" si="30"/>
        <v>201914.4</v>
      </c>
      <c r="Y73" s="83">
        <f t="shared" si="34"/>
        <v>100</v>
      </c>
      <c r="Z73" s="83">
        <f t="shared" si="34"/>
        <v>97.234574322079197</v>
      </c>
      <c r="AA73" s="82">
        <f t="shared" si="31"/>
        <v>14</v>
      </c>
      <c r="AB73" s="280">
        <f t="shared" si="31"/>
        <v>426669.5</v>
      </c>
      <c r="AC73" s="84">
        <f t="shared" si="32"/>
        <v>200</v>
      </c>
      <c r="AD73" s="84">
        <f t="shared" si="33"/>
        <v>73.523759409822731</v>
      </c>
      <c r="AE73" s="392"/>
      <c r="AF73" s="238"/>
    </row>
    <row r="74" spans="1:32" s="54" customFormat="1" ht="33.75">
      <c r="A74" s="256"/>
      <c r="B74" s="81"/>
      <c r="C74" s="81"/>
      <c r="D74" s="81"/>
      <c r="E74" s="81" t="s">
        <v>52</v>
      </c>
      <c r="F74" s="59" t="s">
        <v>142</v>
      </c>
      <c r="G74" s="325" t="s">
        <v>143</v>
      </c>
      <c r="H74" s="338">
        <v>50</v>
      </c>
      <c r="I74" s="326" t="s">
        <v>100</v>
      </c>
      <c r="J74" s="327">
        <v>198233.7</v>
      </c>
      <c r="K74" s="339">
        <v>0</v>
      </c>
      <c r="L74" s="356">
        <f>91249+0</f>
        <v>91249</v>
      </c>
      <c r="M74" s="352">
        <v>0</v>
      </c>
      <c r="N74" s="342">
        <v>0</v>
      </c>
      <c r="O74" s="330">
        <v>0</v>
      </c>
      <c r="P74" s="331">
        <v>0</v>
      </c>
      <c r="Q74" s="330">
        <v>0</v>
      </c>
      <c r="R74" s="331">
        <v>0</v>
      </c>
      <c r="S74" s="330">
        <v>0</v>
      </c>
      <c r="T74" s="331">
        <v>0</v>
      </c>
      <c r="U74" s="330">
        <v>0</v>
      </c>
      <c r="V74" s="331">
        <v>0</v>
      </c>
      <c r="W74" s="330">
        <f t="shared" si="30"/>
        <v>0</v>
      </c>
      <c r="X74" s="332">
        <f t="shared" si="30"/>
        <v>0</v>
      </c>
      <c r="Y74" s="331">
        <v>0</v>
      </c>
      <c r="Z74" s="331">
        <v>0</v>
      </c>
      <c r="AA74" s="343">
        <f t="shared" si="31"/>
        <v>0</v>
      </c>
      <c r="AB74" s="344">
        <f t="shared" si="31"/>
        <v>91249</v>
      </c>
      <c r="AC74" s="345">
        <f t="shared" si="32"/>
        <v>0</v>
      </c>
      <c r="AD74" s="345">
        <f t="shared" si="33"/>
        <v>46.031022979442952</v>
      </c>
      <c r="AE74" s="392"/>
      <c r="AF74" s="238"/>
    </row>
    <row r="75" spans="1:32" s="54" customFormat="1" ht="56.25">
      <c r="A75" s="256"/>
      <c r="B75" s="81"/>
      <c r="C75" s="81"/>
      <c r="D75" s="81"/>
      <c r="E75" s="81" t="s">
        <v>53</v>
      </c>
      <c r="F75" s="59" t="s">
        <v>144</v>
      </c>
      <c r="G75" s="325" t="s">
        <v>144</v>
      </c>
      <c r="H75" s="338">
        <v>7</v>
      </c>
      <c r="I75" s="326" t="s">
        <v>145</v>
      </c>
      <c r="J75" s="327">
        <v>840039.33</v>
      </c>
      <c r="K75" s="339">
        <v>7</v>
      </c>
      <c r="L75" s="356">
        <f>120006+186198</f>
        <v>306204</v>
      </c>
      <c r="M75" s="352">
        <v>0</v>
      </c>
      <c r="N75" s="342">
        <v>0</v>
      </c>
      <c r="O75" s="330">
        <v>0</v>
      </c>
      <c r="P75" s="331">
        <v>0</v>
      </c>
      <c r="Q75" s="330">
        <v>0</v>
      </c>
      <c r="R75" s="331">
        <v>0</v>
      </c>
      <c r="S75" s="330">
        <v>0</v>
      </c>
      <c r="T75" s="331">
        <v>0</v>
      </c>
      <c r="U75" s="330">
        <v>0</v>
      </c>
      <c r="V75" s="331">
        <v>0</v>
      </c>
      <c r="W75" s="330">
        <f t="shared" si="30"/>
        <v>0</v>
      </c>
      <c r="X75" s="332">
        <f t="shared" si="30"/>
        <v>0</v>
      </c>
      <c r="Y75" s="331">
        <v>0</v>
      </c>
      <c r="Z75" s="331">
        <v>0</v>
      </c>
      <c r="AA75" s="343">
        <f t="shared" si="31"/>
        <v>7</v>
      </c>
      <c r="AB75" s="344">
        <f t="shared" si="31"/>
        <v>306204</v>
      </c>
      <c r="AC75" s="345">
        <f t="shared" si="32"/>
        <v>100</v>
      </c>
      <c r="AD75" s="345">
        <f t="shared" si="33"/>
        <v>36.451150447920099</v>
      </c>
      <c r="AE75" s="392"/>
      <c r="AF75" s="238"/>
    </row>
    <row r="76" spans="1:32" s="54" customFormat="1" ht="56.25">
      <c r="A76" s="256"/>
      <c r="B76" s="81"/>
      <c r="C76" s="81"/>
      <c r="D76" s="81"/>
      <c r="E76" s="81" t="s">
        <v>54</v>
      </c>
      <c r="F76" s="59" t="s">
        <v>146</v>
      </c>
      <c r="G76" s="325" t="s">
        <v>147</v>
      </c>
      <c r="H76" s="338">
        <v>7</v>
      </c>
      <c r="I76" s="326" t="s">
        <v>145</v>
      </c>
      <c r="J76" s="327">
        <v>858955.47</v>
      </c>
      <c r="K76" s="339">
        <v>7</v>
      </c>
      <c r="L76" s="356">
        <f>119669+202617</f>
        <v>322286</v>
      </c>
      <c r="M76" s="352">
        <v>0</v>
      </c>
      <c r="N76" s="342">
        <v>0</v>
      </c>
      <c r="O76" s="330">
        <v>0</v>
      </c>
      <c r="P76" s="331">
        <v>0</v>
      </c>
      <c r="Q76" s="330">
        <v>0</v>
      </c>
      <c r="R76" s="331">
        <v>0</v>
      </c>
      <c r="S76" s="330">
        <v>0</v>
      </c>
      <c r="T76" s="331">
        <v>0</v>
      </c>
      <c r="U76" s="330">
        <v>0</v>
      </c>
      <c r="V76" s="331">
        <v>0</v>
      </c>
      <c r="W76" s="330">
        <f t="shared" si="30"/>
        <v>0</v>
      </c>
      <c r="X76" s="332">
        <f t="shared" si="30"/>
        <v>0</v>
      </c>
      <c r="Y76" s="331">
        <v>0</v>
      </c>
      <c r="Z76" s="331">
        <v>0</v>
      </c>
      <c r="AA76" s="343">
        <f t="shared" si="31"/>
        <v>7</v>
      </c>
      <c r="AB76" s="344">
        <f t="shared" si="31"/>
        <v>322286</v>
      </c>
      <c r="AC76" s="345">
        <f t="shared" si="32"/>
        <v>100</v>
      </c>
      <c r="AD76" s="345">
        <f t="shared" si="33"/>
        <v>37.520687772091378</v>
      </c>
      <c r="AE76" s="392"/>
      <c r="AF76" s="238"/>
    </row>
    <row r="77" spans="1:32" s="54" customFormat="1" ht="45">
      <c r="A77" s="256"/>
      <c r="B77" s="81"/>
      <c r="C77" s="81"/>
      <c r="D77" s="81"/>
      <c r="E77" s="81" t="s">
        <v>74</v>
      </c>
      <c r="F77" s="59" t="s">
        <v>148</v>
      </c>
      <c r="G77" s="59" t="s">
        <v>248</v>
      </c>
      <c r="H77" s="97">
        <v>12</v>
      </c>
      <c r="I77" s="133" t="s">
        <v>91</v>
      </c>
      <c r="J77" s="194">
        <v>1392300</v>
      </c>
      <c r="K77" s="31">
        <v>0</v>
      </c>
      <c r="L77" s="215">
        <f>290319.9+328600</f>
        <v>618919.9</v>
      </c>
      <c r="M77" s="102">
        <v>12</v>
      </c>
      <c r="N77" s="225">
        <v>458825</v>
      </c>
      <c r="O77" s="105">
        <v>3</v>
      </c>
      <c r="P77" s="274">
        <v>6280</v>
      </c>
      <c r="Q77" s="105">
        <v>3</v>
      </c>
      <c r="R77" s="274">
        <f>169665-P77</f>
        <v>163385</v>
      </c>
      <c r="S77" s="105">
        <v>3</v>
      </c>
      <c r="T77" s="274">
        <f>210440-R77-P77</f>
        <v>40775</v>
      </c>
      <c r="U77" s="105">
        <v>3</v>
      </c>
      <c r="V77" s="274">
        <f>455765-T77-R77-P77</f>
        <v>245325</v>
      </c>
      <c r="W77" s="105">
        <f t="shared" si="30"/>
        <v>12</v>
      </c>
      <c r="X77" s="273">
        <f t="shared" si="30"/>
        <v>455765</v>
      </c>
      <c r="Y77" s="83">
        <f>(W77/M77)*100</f>
        <v>100</v>
      </c>
      <c r="Z77" s="83">
        <f t="shared" si="34"/>
        <v>99.333079060644039</v>
      </c>
      <c r="AA77" s="82">
        <f t="shared" si="31"/>
        <v>12</v>
      </c>
      <c r="AB77" s="280">
        <f t="shared" si="31"/>
        <v>1074684.8999999999</v>
      </c>
      <c r="AC77" s="84">
        <f t="shared" si="32"/>
        <v>100</v>
      </c>
      <c r="AD77" s="84">
        <f t="shared" si="33"/>
        <v>77.187739711269117</v>
      </c>
      <c r="AE77" s="392"/>
      <c r="AF77" s="238"/>
    </row>
    <row r="78" spans="1:32" s="54" customFormat="1" ht="78.75">
      <c r="A78" s="256"/>
      <c r="B78" s="81"/>
      <c r="C78" s="81"/>
      <c r="D78" s="81"/>
      <c r="E78" s="81">
        <v>1000</v>
      </c>
      <c r="F78" s="325" t="s">
        <v>199</v>
      </c>
      <c r="G78" s="325" t="s">
        <v>200</v>
      </c>
      <c r="H78" s="338">
        <v>35</v>
      </c>
      <c r="I78" s="326" t="s">
        <v>100</v>
      </c>
      <c r="J78" s="327">
        <v>137258.42000000001</v>
      </c>
      <c r="K78" s="339">
        <v>35</v>
      </c>
      <c r="L78" s="356">
        <f>38735.8</f>
        <v>38735.800000000003</v>
      </c>
      <c r="M78" s="352">
        <v>0</v>
      </c>
      <c r="N78" s="342">
        <v>0</v>
      </c>
      <c r="O78" s="330">
        <v>0</v>
      </c>
      <c r="P78" s="331">
        <v>0</v>
      </c>
      <c r="Q78" s="330">
        <v>0</v>
      </c>
      <c r="R78" s="331">
        <v>0</v>
      </c>
      <c r="S78" s="330">
        <v>0</v>
      </c>
      <c r="T78" s="331">
        <v>0</v>
      </c>
      <c r="U78" s="330">
        <v>0</v>
      </c>
      <c r="V78" s="331">
        <v>0</v>
      </c>
      <c r="W78" s="330">
        <f t="shared" si="30"/>
        <v>0</v>
      </c>
      <c r="X78" s="332">
        <f t="shared" si="30"/>
        <v>0</v>
      </c>
      <c r="Y78" s="331">
        <v>0</v>
      </c>
      <c r="Z78" s="331">
        <v>0</v>
      </c>
      <c r="AA78" s="343">
        <f t="shared" si="31"/>
        <v>35</v>
      </c>
      <c r="AB78" s="344">
        <f t="shared" si="31"/>
        <v>38735.800000000003</v>
      </c>
      <c r="AC78" s="345">
        <f t="shared" si="32"/>
        <v>100</v>
      </c>
      <c r="AD78" s="345">
        <f t="shared" si="33"/>
        <v>28.221073796419923</v>
      </c>
      <c r="AE78" s="392"/>
      <c r="AF78" s="238"/>
    </row>
    <row r="79" spans="1:32" s="54" customFormat="1" ht="33.75">
      <c r="A79" s="256"/>
      <c r="B79" s="81"/>
      <c r="C79" s="81"/>
      <c r="D79" s="81"/>
      <c r="E79" s="81">
        <v>1100</v>
      </c>
      <c r="F79" s="325" t="s">
        <v>201</v>
      </c>
      <c r="G79" s="325" t="s">
        <v>202</v>
      </c>
      <c r="H79" s="338">
        <v>40</v>
      </c>
      <c r="I79" s="326" t="s">
        <v>100</v>
      </c>
      <c r="J79" s="327">
        <v>192312.32000000001</v>
      </c>
      <c r="K79" s="339">
        <v>40</v>
      </c>
      <c r="L79" s="356">
        <v>50433.3</v>
      </c>
      <c r="M79" s="352">
        <v>0</v>
      </c>
      <c r="N79" s="342">
        <v>0</v>
      </c>
      <c r="O79" s="330">
        <v>0</v>
      </c>
      <c r="P79" s="331">
        <v>0</v>
      </c>
      <c r="Q79" s="330">
        <v>0</v>
      </c>
      <c r="R79" s="331">
        <v>0</v>
      </c>
      <c r="S79" s="330">
        <v>0</v>
      </c>
      <c r="T79" s="331">
        <v>0</v>
      </c>
      <c r="U79" s="330">
        <v>0</v>
      </c>
      <c r="V79" s="331">
        <v>0</v>
      </c>
      <c r="W79" s="330">
        <f t="shared" si="30"/>
        <v>0</v>
      </c>
      <c r="X79" s="332">
        <f t="shared" si="30"/>
        <v>0</v>
      </c>
      <c r="Y79" s="331">
        <v>0</v>
      </c>
      <c r="Z79" s="331">
        <v>0</v>
      </c>
      <c r="AA79" s="343">
        <f t="shared" si="31"/>
        <v>40</v>
      </c>
      <c r="AB79" s="344">
        <f t="shared" si="31"/>
        <v>50433.3</v>
      </c>
      <c r="AC79" s="345">
        <f t="shared" si="32"/>
        <v>100</v>
      </c>
      <c r="AD79" s="345">
        <f t="shared" si="33"/>
        <v>26.224684929181862</v>
      </c>
      <c r="AE79" s="392"/>
      <c r="AF79" s="238"/>
    </row>
    <row r="80" spans="1:32" s="54" customFormat="1" ht="90">
      <c r="A80" s="256"/>
      <c r="B80" s="81"/>
      <c r="C80" s="81"/>
      <c r="D80" s="81"/>
      <c r="E80" s="81">
        <v>1200</v>
      </c>
      <c r="F80" s="325" t="s">
        <v>232</v>
      </c>
      <c r="G80" s="325" t="s">
        <v>241</v>
      </c>
      <c r="H80" s="338">
        <v>7</v>
      </c>
      <c r="I80" s="326" t="s">
        <v>145</v>
      </c>
      <c r="J80" s="327">
        <v>126390</v>
      </c>
      <c r="K80" s="339">
        <v>0</v>
      </c>
      <c r="L80" s="356">
        <v>0</v>
      </c>
      <c r="M80" s="352">
        <v>0</v>
      </c>
      <c r="N80" s="342">
        <v>0</v>
      </c>
      <c r="O80" s="330">
        <v>0</v>
      </c>
      <c r="P80" s="331">
        <v>0</v>
      </c>
      <c r="Q80" s="330">
        <v>0</v>
      </c>
      <c r="R80" s="331">
        <v>0</v>
      </c>
      <c r="S80" s="330">
        <v>0</v>
      </c>
      <c r="T80" s="331">
        <v>0</v>
      </c>
      <c r="U80" s="330">
        <v>0</v>
      </c>
      <c r="V80" s="331">
        <v>0</v>
      </c>
      <c r="W80" s="330">
        <f t="shared" si="30"/>
        <v>0</v>
      </c>
      <c r="X80" s="332">
        <f t="shared" si="30"/>
        <v>0</v>
      </c>
      <c r="Y80" s="331">
        <v>0</v>
      </c>
      <c r="Z80" s="331">
        <v>0</v>
      </c>
      <c r="AA80" s="343">
        <f t="shared" si="31"/>
        <v>0</v>
      </c>
      <c r="AB80" s="344">
        <f t="shared" si="31"/>
        <v>0</v>
      </c>
      <c r="AC80" s="345">
        <f t="shared" si="32"/>
        <v>0</v>
      </c>
      <c r="AD80" s="345">
        <f t="shared" si="33"/>
        <v>0</v>
      </c>
      <c r="AE80" s="392"/>
      <c r="AF80" s="238"/>
    </row>
    <row r="81" spans="1:32" s="54" customFormat="1" ht="56.25">
      <c r="A81" s="256"/>
      <c r="B81" s="81"/>
      <c r="C81" s="81"/>
      <c r="D81" s="81"/>
      <c r="E81" s="81">
        <v>1300</v>
      </c>
      <c r="F81" s="325" t="s">
        <v>233</v>
      </c>
      <c r="G81" s="325" t="s">
        <v>240</v>
      </c>
      <c r="H81" s="338">
        <v>30</v>
      </c>
      <c r="I81" s="326" t="s">
        <v>100</v>
      </c>
      <c r="J81" s="327">
        <v>74570</v>
      </c>
      <c r="K81" s="339">
        <v>0</v>
      </c>
      <c r="L81" s="356">
        <v>0</v>
      </c>
      <c r="M81" s="352">
        <v>0</v>
      </c>
      <c r="N81" s="342">
        <v>0</v>
      </c>
      <c r="O81" s="330">
        <v>0</v>
      </c>
      <c r="P81" s="331">
        <v>0</v>
      </c>
      <c r="Q81" s="330">
        <v>0</v>
      </c>
      <c r="R81" s="331">
        <v>0</v>
      </c>
      <c r="S81" s="330">
        <v>0</v>
      </c>
      <c r="T81" s="331">
        <v>0</v>
      </c>
      <c r="U81" s="330">
        <v>0</v>
      </c>
      <c r="V81" s="331">
        <v>0</v>
      </c>
      <c r="W81" s="330">
        <f t="shared" si="30"/>
        <v>0</v>
      </c>
      <c r="X81" s="332">
        <f t="shared" si="30"/>
        <v>0</v>
      </c>
      <c r="Y81" s="331">
        <v>0</v>
      </c>
      <c r="Z81" s="331">
        <v>0</v>
      </c>
      <c r="AA81" s="343">
        <f t="shared" si="31"/>
        <v>0</v>
      </c>
      <c r="AB81" s="344">
        <f t="shared" si="31"/>
        <v>0</v>
      </c>
      <c r="AC81" s="345">
        <f t="shared" si="32"/>
        <v>0</v>
      </c>
      <c r="AD81" s="345">
        <f t="shared" si="33"/>
        <v>0</v>
      </c>
      <c r="AE81" s="392"/>
      <c r="AF81" s="238"/>
    </row>
    <row r="82" spans="1:32" s="54" customFormat="1" ht="45">
      <c r="A82" s="256"/>
      <c r="B82" s="81"/>
      <c r="C82" s="81"/>
      <c r="D82" s="81"/>
      <c r="E82" s="81">
        <v>1400</v>
      </c>
      <c r="F82" s="59" t="s">
        <v>234</v>
      </c>
      <c r="G82" s="59" t="s">
        <v>239</v>
      </c>
      <c r="H82" s="97">
        <v>30</v>
      </c>
      <c r="I82" s="133" t="s">
        <v>100</v>
      </c>
      <c r="J82" s="194">
        <v>76242</v>
      </c>
      <c r="K82" s="31">
        <v>0</v>
      </c>
      <c r="L82" s="215">
        <v>0</v>
      </c>
      <c r="M82" s="102">
        <v>30</v>
      </c>
      <c r="N82" s="225">
        <v>76242</v>
      </c>
      <c r="O82" s="105">
        <v>0</v>
      </c>
      <c r="P82" s="274">
        <v>0</v>
      </c>
      <c r="Q82" s="105">
        <v>30</v>
      </c>
      <c r="R82" s="274">
        <f>45289-P82</f>
        <v>45289</v>
      </c>
      <c r="S82" s="105">
        <v>0</v>
      </c>
      <c r="T82" s="274">
        <f>66339-R82-P82</f>
        <v>21050</v>
      </c>
      <c r="U82" s="105">
        <v>0</v>
      </c>
      <c r="V82" s="274">
        <f>73886.2-T82-R82-P82</f>
        <v>7547.1999999999971</v>
      </c>
      <c r="W82" s="105">
        <f t="shared" si="30"/>
        <v>30</v>
      </c>
      <c r="X82" s="273">
        <f t="shared" si="30"/>
        <v>73886.2</v>
      </c>
      <c r="Y82" s="83">
        <f t="shared" ref="Y82" si="35">(W82/M82)*100</f>
        <v>100</v>
      </c>
      <c r="Z82" s="83">
        <f>(X82/N82)*100</f>
        <v>96.910102043493083</v>
      </c>
      <c r="AA82" s="82">
        <f>K82+W82</f>
        <v>30</v>
      </c>
      <c r="AB82" s="280">
        <f t="shared" si="31"/>
        <v>73886.2</v>
      </c>
      <c r="AC82" s="84">
        <f t="shared" si="32"/>
        <v>100</v>
      </c>
      <c r="AD82" s="84">
        <f t="shared" si="33"/>
        <v>96.910102043493083</v>
      </c>
      <c r="AE82" s="392"/>
      <c r="AF82" s="238"/>
    </row>
    <row r="83" spans="1:32" s="54" customFormat="1" ht="45">
      <c r="A83" s="256"/>
      <c r="B83" s="81"/>
      <c r="C83" s="81"/>
      <c r="D83" s="81"/>
      <c r="E83" s="81">
        <v>1500</v>
      </c>
      <c r="F83" s="59" t="s">
        <v>235</v>
      </c>
      <c r="G83" s="59" t="s">
        <v>238</v>
      </c>
      <c r="H83" s="97">
        <v>210</v>
      </c>
      <c r="I83" s="133" t="s">
        <v>100</v>
      </c>
      <c r="J83" s="194">
        <v>135982.29999999999</v>
      </c>
      <c r="K83" s="31">
        <v>0</v>
      </c>
      <c r="L83" s="215">
        <v>0</v>
      </c>
      <c r="M83" s="102">
        <v>210</v>
      </c>
      <c r="N83" s="225">
        <v>135982.29999999999</v>
      </c>
      <c r="O83" s="105">
        <v>0</v>
      </c>
      <c r="P83" s="274">
        <v>19260.3</v>
      </c>
      <c r="Q83" s="105">
        <v>210</v>
      </c>
      <c r="R83" s="274">
        <f>127394.5-P83</f>
        <v>108134.2</v>
      </c>
      <c r="S83" s="105">
        <v>0</v>
      </c>
      <c r="T83" s="274">
        <f>127994.5-R83-P83</f>
        <v>600.00000000000364</v>
      </c>
      <c r="U83" s="105">
        <v>0</v>
      </c>
      <c r="V83" s="274">
        <f>132144.5-T83-R83-P83</f>
        <v>4150.0000000000036</v>
      </c>
      <c r="W83" s="105">
        <f t="shared" si="30"/>
        <v>210</v>
      </c>
      <c r="X83" s="273">
        <f t="shared" si="30"/>
        <v>132144.5</v>
      </c>
      <c r="Y83" s="83">
        <f t="shared" si="34"/>
        <v>100</v>
      </c>
      <c r="Z83" s="83">
        <f t="shared" si="34"/>
        <v>97.177720923973197</v>
      </c>
      <c r="AA83" s="82">
        <f t="shared" si="31"/>
        <v>210</v>
      </c>
      <c r="AB83" s="280">
        <f t="shared" si="31"/>
        <v>132144.5</v>
      </c>
      <c r="AC83" s="84">
        <f t="shared" si="32"/>
        <v>100</v>
      </c>
      <c r="AD83" s="84">
        <f t="shared" si="33"/>
        <v>97.177720923973197</v>
      </c>
      <c r="AE83" s="397"/>
      <c r="AF83" s="238"/>
    </row>
    <row r="84" spans="1:32" s="54" customFormat="1" ht="11.25">
      <c r="A84" s="245"/>
      <c r="B84" s="65"/>
      <c r="C84" s="65"/>
      <c r="D84" s="65"/>
      <c r="E84" s="65"/>
      <c r="F84" s="66"/>
      <c r="G84" s="66"/>
      <c r="H84" s="90"/>
      <c r="I84" s="91"/>
      <c r="J84" s="200"/>
      <c r="K84" s="31"/>
      <c r="L84" s="208"/>
      <c r="M84" s="90"/>
      <c r="N84" s="224"/>
      <c r="O84" s="92"/>
      <c r="P84" s="92"/>
      <c r="Q84" s="92"/>
      <c r="R84" s="92"/>
      <c r="S84" s="92"/>
      <c r="T84" s="68"/>
      <c r="U84" s="393" t="s">
        <v>28</v>
      </c>
      <c r="V84" s="393"/>
      <c r="W84" s="393"/>
      <c r="X84" s="69"/>
      <c r="Y84" s="83">
        <f>(Y83+Y82+Y77+Y73+Y71)/5</f>
        <v>100</v>
      </c>
      <c r="Z84" s="83">
        <f>(Z83+Z82+Z77+Z73+Z71)/5</f>
        <v>96.959166976472488</v>
      </c>
      <c r="AA84" s="83">
        <f>AVERAGE(AA69:AA83)</f>
        <v>29.133333333333333</v>
      </c>
      <c r="AB84" s="83">
        <f t="shared" ref="AB84:AD84" si="36">AVERAGE(AB69:AB83)</f>
        <v>258993.22399999999</v>
      </c>
      <c r="AC84" s="83">
        <f t="shared" si="36"/>
        <v>86.666666666666671</v>
      </c>
      <c r="AD84" s="83">
        <f t="shared" si="36"/>
        <v>54.484673273099979</v>
      </c>
      <c r="AE84" s="169"/>
      <c r="AF84" s="238"/>
    </row>
    <row r="85" spans="1:32" s="54" customFormat="1" ht="11.25">
      <c r="A85" s="259"/>
      <c r="B85" s="71"/>
      <c r="C85" s="71"/>
      <c r="D85" s="71"/>
      <c r="E85" s="71"/>
      <c r="F85" s="123"/>
      <c r="G85" s="123"/>
      <c r="H85" s="93"/>
      <c r="I85" s="119"/>
      <c r="J85" s="203"/>
      <c r="K85" s="31"/>
      <c r="L85" s="216"/>
      <c r="M85" s="151"/>
      <c r="N85" s="224"/>
      <c r="O85" s="120"/>
      <c r="P85" s="120"/>
      <c r="Q85" s="120"/>
      <c r="R85" s="92"/>
      <c r="S85" s="120"/>
      <c r="T85" s="121"/>
      <c r="U85" s="393" t="s">
        <v>29</v>
      </c>
      <c r="V85" s="393"/>
      <c r="W85" s="393"/>
      <c r="X85" s="122"/>
      <c r="Y85" s="152"/>
      <c r="Z85" s="152"/>
      <c r="AA85" s="152"/>
      <c r="AB85" s="152"/>
      <c r="AC85" s="86"/>
      <c r="AD85" s="86"/>
      <c r="AE85" s="170"/>
      <c r="AF85" s="260"/>
    </row>
    <row r="86" spans="1:32" s="54" customFormat="1" ht="112.5">
      <c r="A86" s="261" t="s">
        <v>63</v>
      </c>
      <c r="B86" s="38">
        <v>1</v>
      </c>
      <c r="C86" s="38">
        <v>11</v>
      </c>
      <c r="D86" s="38" t="s">
        <v>14</v>
      </c>
      <c r="E86" s="189">
        <v>22</v>
      </c>
      <c r="F86" s="116" t="s">
        <v>151</v>
      </c>
      <c r="G86" s="116" t="s">
        <v>279</v>
      </c>
      <c r="H86" s="190">
        <v>100</v>
      </c>
      <c r="I86" s="100" t="s">
        <v>24</v>
      </c>
      <c r="J86" s="398">
        <v>5235289.0199999996</v>
      </c>
      <c r="K86" s="184">
        <v>1</v>
      </c>
      <c r="L86" s="394">
        <f>SUM(L91:L103)</f>
        <v>2151491.1500000004</v>
      </c>
      <c r="M86" s="372">
        <v>1</v>
      </c>
      <c r="N86" s="394">
        <f>SUM(N91:N104)</f>
        <v>1083665.01</v>
      </c>
      <c r="O86" s="104"/>
      <c r="P86" s="394">
        <f>SUM(P91:P103)</f>
        <v>38935</v>
      </c>
      <c r="Q86" s="104"/>
      <c r="R86" s="394">
        <f>SUM(R91:R103)</f>
        <v>269903.2</v>
      </c>
      <c r="S86" s="104"/>
      <c r="T86" s="394">
        <f>SUM(T91:T103)</f>
        <v>226776.728</v>
      </c>
      <c r="U86" s="85"/>
      <c r="V86" s="394">
        <f>SUM(V91:V103)</f>
        <v>281894.38400000002</v>
      </c>
      <c r="W86" s="57"/>
      <c r="X86" s="394">
        <f>SUM(X91:X104)</f>
        <v>1017509.3119999999</v>
      </c>
      <c r="Y86" s="124"/>
      <c r="Z86" s="124"/>
      <c r="AA86" s="125"/>
      <c r="AB86" s="394">
        <f>SUM(AB91:AB103)</f>
        <v>2969000.4620000003</v>
      </c>
      <c r="AC86" s="126"/>
      <c r="AD86" s="126"/>
      <c r="AE86" s="391" t="s">
        <v>186</v>
      </c>
      <c r="AF86" s="262"/>
    </row>
    <row r="87" spans="1:32" s="54" customFormat="1" ht="56.25">
      <c r="A87" s="252"/>
      <c r="B87" s="38"/>
      <c r="C87" s="38"/>
      <c r="D87" s="38"/>
      <c r="E87" s="186"/>
      <c r="F87" s="116"/>
      <c r="G87" s="116" t="s">
        <v>280</v>
      </c>
      <c r="H87" s="188">
        <v>100</v>
      </c>
      <c r="I87" s="100" t="s">
        <v>24</v>
      </c>
      <c r="J87" s="399"/>
      <c r="K87" s="177">
        <v>11</v>
      </c>
      <c r="L87" s="395"/>
      <c r="M87" s="373">
        <v>1</v>
      </c>
      <c r="N87" s="395"/>
      <c r="O87" s="138"/>
      <c r="P87" s="395"/>
      <c r="Q87" s="138"/>
      <c r="R87" s="395"/>
      <c r="S87" s="138"/>
      <c r="T87" s="395"/>
      <c r="U87" s="142"/>
      <c r="V87" s="395"/>
      <c r="W87" s="143"/>
      <c r="X87" s="395"/>
      <c r="Y87" s="144"/>
      <c r="Z87" s="144"/>
      <c r="AA87" s="143"/>
      <c r="AB87" s="395"/>
      <c r="AC87" s="145"/>
      <c r="AD87" s="145"/>
      <c r="AE87" s="392"/>
      <c r="AF87" s="253"/>
    </row>
    <row r="88" spans="1:32" s="54" customFormat="1" ht="45">
      <c r="A88" s="252"/>
      <c r="B88" s="38"/>
      <c r="C88" s="38"/>
      <c r="D88" s="38"/>
      <c r="E88" s="186"/>
      <c r="F88" s="116"/>
      <c r="G88" s="116" t="s">
        <v>281</v>
      </c>
      <c r="H88" s="188">
        <v>100</v>
      </c>
      <c r="I88" s="100" t="s">
        <v>24</v>
      </c>
      <c r="J88" s="399"/>
      <c r="K88" s="177">
        <v>0</v>
      </c>
      <c r="L88" s="395"/>
      <c r="M88" s="373">
        <v>1</v>
      </c>
      <c r="N88" s="395"/>
      <c r="O88" s="138"/>
      <c r="P88" s="395"/>
      <c r="Q88" s="138"/>
      <c r="R88" s="395"/>
      <c r="S88" s="138"/>
      <c r="T88" s="395"/>
      <c r="U88" s="142"/>
      <c r="V88" s="395"/>
      <c r="W88" s="143"/>
      <c r="X88" s="395"/>
      <c r="Y88" s="144"/>
      <c r="Z88" s="144"/>
      <c r="AA88" s="143"/>
      <c r="AB88" s="395"/>
      <c r="AC88" s="145"/>
      <c r="AD88" s="145"/>
      <c r="AE88" s="392"/>
      <c r="AF88" s="253"/>
    </row>
    <row r="89" spans="1:32" s="54" customFormat="1" ht="56.25">
      <c r="A89" s="252"/>
      <c r="B89" s="38"/>
      <c r="C89" s="38"/>
      <c r="D89" s="38"/>
      <c r="E89" s="186"/>
      <c r="F89" s="116"/>
      <c r="G89" s="116" t="s">
        <v>282</v>
      </c>
      <c r="H89" s="188" t="s">
        <v>283</v>
      </c>
      <c r="I89" s="100" t="s">
        <v>24</v>
      </c>
      <c r="J89" s="399"/>
      <c r="K89" s="177">
        <v>0</v>
      </c>
      <c r="L89" s="395"/>
      <c r="M89" s="371">
        <v>0.28570000000000001</v>
      </c>
      <c r="N89" s="395"/>
      <c r="O89" s="138"/>
      <c r="P89" s="395"/>
      <c r="Q89" s="138"/>
      <c r="R89" s="395"/>
      <c r="S89" s="138"/>
      <c r="T89" s="395"/>
      <c r="U89" s="142"/>
      <c r="V89" s="395"/>
      <c r="W89" s="143"/>
      <c r="X89" s="395"/>
      <c r="Y89" s="144"/>
      <c r="Z89" s="144"/>
      <c r="AA89" s="143"/>
      <c r="AB89" s="395"/>
      <c r="AC89" s="145"/>
      <c r="AD89" s="145"/>
      <c r="AE89" s="392"/>
      <c r="AF89" s="253"/>
    </row>
    <row r="90" spans="1:32" s="54" customFormat="1" ht="45">
      <c r="A90" s="252"/>
      <c r="B90" s="38"/>
      <c r="C90" s="38"/>
      <c r="D90" s="38"/>
      <c r="E90" s="186"/>
      <c r="F90" s="116"/>
      <c r="G90" s="116" t="s">
        <v>284</v>
      </c>
      <c r="H90" s="188" t="s">
        <v>285</v>
      </c>
      <c r="I90" s="100" t="s">
        <v>24</v>
      </c>
      <c r="J90" s="400"/>
      <c r="K90" s="177">
        <v>0</v>
      </c>
      <c r="L90" s="396"/>
      <c r="M90" s="371">
        <v>0.15579999999999999</v>
      </c>
      <c r="N90" s="396"/>
      <c r="O90" s="138"/>
      <c r="P90" s="396"/>
      <c r="Q90" s="138"/>
      <c r="R90" s="396"/>
      <c r="S90" s="138"/>
      <c r="T90" s="396"/>
      <c r="U90" s="142"/>
      <c r="V90" s="396"/>
      <c r="W90" s="143"/>
      <c r="X90" s="396"/>
      <c r="Y90" s="144"/>
      <c r="Z90" s="144"/>
      <c r="AA90" s="143"/>
      <c r="AB90" s="396"/>
      <c r="AC90" s="145"/>
      <c r="AD90" s="145"/>
      <c r="AE90" s="392"/>
      <c r="AF90" s="253"/>
    </row>
    <row r="91" spans="1:32" s="55" customFormat="1" ht="56.25">
      <c r="A91" s="263"/>
      <c r="B91" s="64"/>
      <c r="C91" s="64"/>
      <c r="D91" s="64"/>
      <c r="E91" s="64" t="s">
        <v>50</v>
      </c>
      <c r="F91" s="176" t="s">
        <v>152</v>
      </c>
      <c r="G91" s="176" t="s">
        <v>153</v>
      </c>
      <c r="H91" s="97">
        <v>10</v>
      </c>
      <c r="I91" s="133" t="s">
        <v>154</v>
      </c>
      <c r="J91" s="194">
        <v>1047022.89</v>
      </c>
      <c r="K91" s="31">
        <f>3+2</f>
        <v>5</v>
      </c>
      <c r="L91" s="217">
        <f>142261.6+80920+198729.75</f>
        <v>421911.35</v>
      </c>
      <c r="M91" s="102">
        <v>5</v>
      </c>
      <c r="N91" s="225">
        <v>131858</v>
      </c>
      <c r="O91" s="105">
        <v>0</v>
      </c>
      <c r="P91" s="274">
        <v>0</v>
      </c>
      <c r="Q91" s="105">
        <v>0</v>
      </c>
      <c r="R91" s="274">
        <f>53339-P91</f>
        <v>53339</v>
      </c>
      <c r="S91" s="105">
        <v>0</v>
      </c>
      <c r="T91" s="274">
        <f>53339-R91-P91</f>
        <v>0</v>
      </c>
      <c r="U91" s="105">
        <v>0</v>
      </c>
      <c r="V91" s="274">
        <f>111973.6-T91-R91-P91</f>
        <v>58634.600000000006</v>
      </c>
      <c r="W91" s="105">
        <f t="shared" ref="W91:X103" si="37">O91+Q91+S91+U91</f>
        <v>0</v>
      </c>
      <c r="X91" s="273">
        <f>P91+R91+T91+V91</f>
        <v>111973.6</v>
      </c>
      <c r="Y91" s="83">
        <f t="shared" ref="Y91:Z103" si="38">(W91/M91)*100</f>
        <v>0</v>
      </c>
      <c r="Z91" s="83">
        <f t="shared" si="38"/>
        <v>84.919838007553579</v>
      </c>
      <c r="AA91" s="82">
        <f t="shared" ref="AA91:AB103" si="39">K91+W91</f>
        <v>5</v>
      </c>
      <c r="AB91" s="280">
        <f t="shared" si="39"/>
        <v>533884.94999999995</v>
      </c>
      <c r="AC91" s="84">
        <f>(AA91/H91)*100</f>
        <v>50</v>
      </c>
      <c r="AD91" s="84">
        <f>(AB91/J91)*100</f>
        <v>50.990762007122882</v>
      </c>
      <c r="AE91" s="392"/>
      <c r="AF91" s="260"/>
    </row>
    <row r="92" spans="1:32" s="54" customFormat="1" ht="33.75">
      <c r="A92" s="256"/>
      <c r="B92" s="81"/>
      <c r="C92" s="81"/>
      <c r="D92" s="81"/>
      <c r="E92" s="64" t="s">
        <v>51</v>
      </c>
      <c r="F92" s="357" t="s">
        <v>217</v>
      </c>
      <c r="G92" s="357" t="s">
        <v>219</v>
      </c>
      <c r="H92" s="338">
        <v>210</v>
      </c>
      <c r="I92" s="326" t="s">
        <v>100</v>
      </c>
      <c r="J92" s="327">
        <v>197151.1</v>
      </c>
      <c r="K92" s="339">
        <v>210</v>
      </c>
      <c r="L92" s="358">
        <v>169562.2</v>
      </c>
      <c r="M92" s="352">
        <v>0</v>
      </c>
      <c r="N92" s="342">
        <v>0</v>
      </c>
      <c r="O92" s="330">
        <v>0</v>
      </c>
      <c r="P92" s="331">
        <v>0</v>
      </c>
      <c r="Q92" s="330">
        <v>0</v>
      </c>
      <c r="R92" s="331">
        <v>0</v>
      </c>
      <c r="S92" s="330">
        <v>0</v>
      </c>
      <c r="T92" s="331">
        <v>0</v>
      </c>
      <c r="U92" s="330">
        <v>0</v>
      </c>
      <c r="V92" s="331">
        <v>0</v>
      </c>
      <c r="W92" s="330">
        <f t="shared" si="37"/>
        <v>0</v>
      </c>
      <c r="X92" s="332">
        <f>P92+R92+T92+V92</f>
        <v>0</v>
      </c>
      <c r="Y92" s="331">
        <v>0</v>
      </c>
      <c r="Z92" s="331">
        <v>0</v>
      </c>
      <c r="AA92" s="343">
        <f t="shared" si="39"/>
        <v>210</v>
      </c>
      <c r="AB92" s="344">
        <f t="shared" si="39"/>
        <v>169562.2</v>
      </c>
      <c r="AC92" s="345">
        <f>(AA92/H92)*100</f>
        <v>100</v>
      </c>
      <c r="AD92" s="345">
        <f t="shared" ref="AD92:AD103" si="40">(AB92/J92)*100</f>
        <v>86.00621553721993</v>
      </c>
      <c r="AE92" s="392"/>
      <c r="AF92" s="260"/>
    </row>
    <row r="93" spans="1:32" s="54" customFormat="1" ht="56.25">
      <c r="A93" s="256"/>
      <c r="B93" s="81"/>
      <c r="C93" s="81"/>
      <c r="D93" s="81"/>
      <c r="E93" s="81" t="s">
        <v>58</v>
      </c>
      <c r="F93" s="357" t="s">
        <v>155</v>
      </c>
      <c r="G93" s="357" t="s">
        <v>156</v>
      </c>
      <c r="H93" s="338">
        <v>50</v>
      </c>
      <c r="I93" s="326" t="s">
        <v>118</v>
      </c>
      <c r="J93" s="327">
        <v>432799.37</v>
      </c>
      <c r="K93" s="339">
        <v>50</v>
      </c>
      <c r="L93" s="358">
        <f>80925+40328.4+85255.4</f>
        <v>206508.79999999999</v>
      </c>
      <c r="M93" s="352">
        <v>0</v>
      </c>
      <c r="N93" s="342">
        <v>0</v>
      </c>
      <c r="O93" s="330">
        <v>0</v>
      </c>
      <c r="P93" s="331">
        <v>0</v>
      </c>
      <c r="Q93" s="330">
        <v>0</v>
      </c>
      <c r="R93" s="331">
        <v>0</v>
      </c>
      <c r="S93" s="330">
        <v>0</v>
      </c>
      <c r="T93" s="331">
        <v>0</v>
      </c>
      <c r="U93" s="330">
        <v>0</v>
      </c>
      <c r="V93" s="331">
        <v>0</v>
      </c>
      <c r="W93" s="330">
        <f t="shared" si="37"/>
        <v>0</v>
      </c>
      <c r="X93" s="332">
        <f>P93+R93+T93+V93</f>
        <v>0</v>
      </c>
      <c r="Y93" s="331">
        <v>0</v>
      </c>
      <c r="Z93" s="331">
        <v>0</v>
      </c>
      <c r="AA93" s="343">
        <f t="shared" si="39"/>
        <v>50</v>
      </c>
      <c r="AB93" s="344">
        <f t="shared" si="39"/>
        <v>206508.79999999999</v>
      </c>
      <c r="AC93" s="345">
        <f t="shared" ref="AC93:AC103" si="41">(AA93/H93)*100</f>
        <v>100</v>
      </c>
      <c r="AD93" s="345">
        <f t="shared" si="40"/>
        <v>47.71467204307622</v>
      </c>
      <c r="AE93" s="392"/>
      <c r="AF93" s="260"/>
    </row>
    <row r="94" spans="1:32" s="54" customFormat="1" ht="101.25">
      <c r="A94" s="256"/>
      <c r="B94" s="81"/>
      <c r="C94" s="81"/>
      <c r="D94" s="81"/>
      <c r="E94" s="81" t="s">
        <v>120</v>
      </c>
      <c r="F94" s="59" t="s">
        <v>157</v>
      </c>
      <c r="G94" s="59" t="s">
        <v>158</v>
      </c>
      <c r="H94" s="97" t="s">
        <v>159</v>
      </c>
      <c r="I94" s="133" t="s">
        <v>100</v>
      </c>
      <c r="J94" s="194">
        <v>1119135.02</v>
      </c>
      <c r="K94" s="97" t="s">
        <v>160</v>
      </c>
      <c r="L94" s="218">
        <f>181764.8+196783.1+216142</f>
        <v>594689.9</v>
      </c>
      <c r="M94" s="102" t="s">
        <v>159</v>
      </c>
      <c r="N94" s="225">
        <v>230038</v>
      </c>
      <c r="O94" s="105">
        <v>0</v>
      </c>
      <c r="P94" s="274">
        <v>0</v>
      </c>
      <c r="Q94" s="105">
        <v>70</v>
      </c>
      <c r="R94" s="274">
        <f>145008-P94</f>
        <v>145008</v>
      </c>
      <c r="S94" s="105">
        <v>12</v>
      </c>
      <c r="T94" s="274">
        <f>230038-R94-P94</f>
        <v>85030</v>
      </c>
      <c r="U94" s="105">
        <v>0</v>
      </c>
      <c r="V94" s="274">
        <v>0</v>
      </c>
      <c r="W94" s="102" t="s">
        <v>159</v>
      </c>
      <c r="X94" s="273">
        <f>P94+R94+T94+V94</f>
        <v>230038</v>
      </c>
      <c r="Y94" s="279">
        <v>100</v>
      </c>
      <c r="Z94" s="83">
        <f>(X94/N94)*100</f>
        <v>100</v>
      </c>
      <c r="AA94" s="155" t="s">
        <v>159</v>
      </c>
      <c r="AB94" s="280">
        <f t="shared" si="39"/>
        <v>824727.9</v>
      </c>
      <c r="AC94" s="278" t="s">
        <v>159</v>
      </c>
      <c r="AD94" s="84">
        <f t="shared" si="40"/>
        <v>73.693333267329976</v>
      </c>
      <c r="AE94" s="392"/>
      <c r="AF94" s="238"/>
    </row>
    <row r="95" spans="1:32" s="54" customFormat="1" ht="33.75" customHeight="1">
      <c r="A95" s="256"/>
      <c r="B95" s="81"/>
      <c r="C95" s="81"/>
      <c r="D95" s="81"/>
      <c r="E95" s="81" t="s">
        <v>56</v>
      </c>
      <c r="F95" s="325" t="s">
        <v>161</v>
      </c>
      <c r="G95" s="325" t="s">
        <v>162</v>
      </c>
      <c r="H95" s="338">
        <v>40</v>
      </c>
      <c r="I95" s="326" t="s">
        <v>100</v>
      </c>
      <c r="J95" s="327">
        <v>45000</v>
      </c>
      <c r="K95" s="339">
        <v>0</v>
      </c>
      <c r="L95" s="359">
        <f>27790.6</f>
        <v>27790.6</v>
      </c>
      <c r="M95" s="352">
        <v>0</v>
      </c>
      <c r="N95" s="342">
        <v>0</v>
      </c>
      <c r="O95" s="330">
        <v>0</v>
      </c>
      <c r="P95" s="331">
        <v>0</v>
      </c>
      <c r="Q95" s="330">
        <v>0</v>
      </c>
      <c r="R95" s="331">
        <v>0</v>
      </c>
      <c r="S95" s="330">
        <v>0</v>
      </c>
      <c r="T95" s="331">
        <v>0</v>
      </c>
      <c r="U95" s="330">
        <v>0</v>
      </c>
      <c r="V95" s="331">
        <v>0</v>
      </c>
      <c r="W95" s="330">
        <f t="shared" si="37"/>
        <v>0</v>
      </c>
      <c r="X95" s="332">
        <f t="shared" si="37"/>
        <v>0</v>
      </c>
      <c r="Y95" s="331">
        <v>0</v>
      </c>
      <c r="Z95" s="331">
        <v>0</v>
      </c>
      <c r="AA95" s="343">
        <f t="shared" si="39"/>
        <v>0</v>
      </c>
      <c r="AB95" s="344">
        <f t="shared" si="39"/>
        <v>27790.6</v>
      </c>
      <c r="AC95" s="345">
        <f t="shared" si="41"/>
        <v>0</v>
      </c>
      <c r="AD95" s="345">
        <f t="shared" si="40"/>
        <v>61.756888888888881</v>
      </c>
      <c r="AE95" s="392"/>
      <c r="AF95" s="238"/>
    </row>
    <row r="96" spans="1:32" s="54" customFormat="1" ht="45">
      <c r="A96" s="256"/>
      <c r="B96" s="81"/>
      <c r="C96" s="81"/>
      <c r="D96" s="81"/>
      <c r="E96" s="81" t="s">
        <v>52</v>
      </c>
      <c r="F96" s="325" t="s">
        <v>163</v>
      </c>
      <c r="G96" s="325" t="s">
        <v>164</v>
      </c>
      <c r="H96" s="338">
        <v>40</v>
      </c>
      <c r="I96" s="326" t="s">
        <v>100</v>
      </c>
      <c r="J96" s="327">
        <v>111877.5</v>
      </c>
      <c r="K96" s="339">
        <v>0</v>
      </c>
      <c r="L96" s="359">
        <f>37519.4</f>
        <v>37519.4</v>
      </c>
      <c r="M96" s="352">
        <v>0</v>
      </c>
      <c r="N96" s="342">
        <v>0</v>
      </c>
      <c r="O96" s="330">
        <v>0</v>
      </c>
      <c r="P96" s="331">
        <v>0</v>
      </c>
      <c r="Q96" s="330">
        <v>0</v>
      </c>
      <c r="R96" s="331">
        <v>0</v>
      </c>
      <c r="S96" s="330">
        <v>0</v>
      </c>
      <c r="T96" s="331">
        <v>0</v>
      </c>
      <c r="U96" s="330">
        <v>0</v>
      </c>
      <c r="V96" s="331">
        <v>0</v>
      </c>
      <c r="W96" s="330">
        <f t="shared" si="37"/>
        <v>0</v>
      </c>
      <c r="X96" s="332">
        <f t="shared" si="37"/>
        <v>0</v>
      </c>
      <c r="Y96" s="331">
        <v>0</v>
      </c>
      <c r="Z96" s="331">
        <v>0</v>
      </c>
      <c r="AA96" s="343">
        <f t="shared" si="39"/>
        <v>0</v>
      </c>
      <c r="AB96" s="344">
        <f t="shared" si="39"/>
        <v>37519.4</v>
      </c>
      <c r="AC96" s="345">
        <f t="shared" si="41"/>
        <v>0</v>
      </c>
      <c r="AD96" s="345">
        <f t="shared" si="40"/>
        <v>33.536144443699584</v>
      </c>
      <c r="AE96" s="392"/>
      <c r="AF96" s="238"/>
    </row>
    <row r="97" spans="1:32" s="54" customFormat="1" ht="78.75">
      <c r="A97" s="256"/>
      <c r="B97" s="81"/>
      <c r="C97" s="81"/>
      <c r="D97" s="81"/>
      <c r="E97" s="81" t="s">
        <v>74</v>
      </c>
      <c r="F97" s="325" t="s">
        <v>203</v>
      </c>
      <c r="G97" s="325" t="s">
        <v>204</v>
      </c>
      <c r="H97" s="338">
        <v>40</v>
      </c>
      <c r="I97" s="326" t="s">
        <v>100</v>
      </c>
      <c r="J97" s="327">
        <v>233460.92</v>
      </c>
      <c r="K97" s="339">
        <v>40</v>
      </c>
      <c r="L97" s="359">
        <f>69743.9</f>
        <v>69743.899999999994</v>
      </c>
      <c r="M97" s="352">
        <v>0</v>
      </c>
      <c r="N97" s="342">
        <v>0</v>
      </c>
      <c r="O97" s="330">
        <v>0</v>
      </c>
      <c r="P97" s="331">
        <v>0</v>
      </c>
      <c r="Q97" s="330">
        <v>0</v>
      </c>
      <c r="R97" s="331">
        <v>0</v>
      </c>
      <c r="S97" s="330">
        <v>0</v>
      </c>
      <c r="T97" s="331">
        <v>0</v>
      </c>
      <c r="U97" s="330">
        <v>0</v>
      </c>
      <c r="V97" s="331">
        <v>0</v>
      </c>
      <c r="W97" s="330">
        <f t="shared" si="37"/>
        <v>0</v>
      </c>
      <c r="X97" s="332">
        <f t="shared" si="37"/>
        <v>0</v>
      </c>
      <c r="Y97" s="331">
        <v>0</v>
      </c>
      <c r="Z97" s="331">
        <v>0</v>
      </c>
      <c r="AA97" s="343">
        <f t="shared" si="39"/>
        <v>40</v>
      </c>
      <c r="AB97" s="344">
        <f t="shared" si="39"/>
        <v>69743.899999999994</v>
      </c>
      <c r="AC97" s="345">
        <f t="shared" si="41"/>
        <v>100</v>
      </c>
      <c r="AD97" s="345">
        <f t="shared" si="40"/>
        <v>29.873907804355433</v>
      </c>
      <c r="AE97" s="392"/>
      <c r="AF97" s="238"/>
    </row>
    <row r="98" spans="1:32" s="54" customFormat="1" ht="90">
      <c r="A98" s="256"/>
      <c r="B98" s="81"/>
      <c r="C98" s="81"/>
      <c r="D98" s="81"/>
      <c r="E98" s="81" t="s">
        <v>205</v>
      </c>
      <c r="F98" s="325" t="s">
        <v>206</v>
      </c>
      <c r="G98" s="325" t="s">
        <v>207</v>
      </c>
      <c r="H98" s="338">
        <v>40</v>
      </c>
      <c r="I98" s="326" t="s">
        <v>100</v>
      </c>
      <c r="J98" s="327">
        <v>225698.97</v>
      </c>
      <c r="K98" s="339">
        <v>40</v>
      </c>
      <c r="L98" s="359">
        <v>68187</v>
      </c>
      <c r="M98" s="352">
        <v>0</v>
      </c>
      <c r="N98" s="342">
        <v>0</v>
      </c>
      <c r="O98" s="330">
        <v>0</v>
      </c>
      <c r="P98" s="331">
        <v>0</v>
      </c>
      <c r="Q98" s="330">
        <v>0</v>
      </c>
      <c r="R98" s="331">
        <v>0</v>
      </c>
      <c r="S98" s="330">
        <v>0</v>
      </c>
      <c r="T98" s="331">
        <v>0</v>
      </c>
      <c r="U98" s="330">
        <v>0</v>
      </c>
      <c r="V98" s="331">
        <v>0</v>
      </c>
      <c r="W98" s="330">
        <f t="shared" si="37"/>
        <v>0</v>
      </c>
      <c r="X98" s="332">
        <f t="shared" si="37"/>
        <v>0</v>
      </c>
      <c r="Y98" s="331">
        <v>0</v>
      </c>
      <c r="Z98" s="331">
        <v>0</v>
      </c>
      <c r="AA98" s="343">
        <f t="shared" si="39"/>
        <v>40</v>
      </c>
      <c r="AB98" s="344">
        <f t="shared" si="39"/>
        <v>68187</v>
      </c>
      <c r="AC98" s="345">
        <f t="shared" si="41"/>
        <v>100</v>
      </c>
      <c r="AD98" s="345">
        <f t="shared" si="40"/>
        <v>30.211480362537763</v>
      </c>
      <c r="AE98" s="392"/>
      <c r="AF98" s="238"/>
    </row>
    <row r="99" spans="1:32" s="54" customFormat="1" ht="45">
      <c r="A99" s="256"/>
      <c r="B99" s="81"/>
      <c r="C99" s="81"/>
      <c r="D99" s="81"/>
      <c r="E99" s="81" t="s">
        <v>55</v>
      </c>
      <c r="F99" s="59" t="s">
        <v>208</v>
      </c>
      <c r="G99" s="59" t="s">
        <v>209</v>
      </c>
      <c r="H99" s="97">
        <v>40</v>
      </c>
      <c r="I99" s="133" t="s">
        <v>100</v>
      </c>
      <c r="J99" s="194">
        <v>240151.09</v>
      </c>
      <c r="K99" s="31">
        <v>40</v>
      </c>
      <c r="L99" s="219">
        <f>71736.1</f>
        <v>71736.100000000006</v>
      </c>
      <c r="M99" s="102">
        <v>40</v>
      </c>
      <c r="N99" s="225">
        <v>75126</v>
      </c>
      <c r="O99" s="105">
        <v>0</v>
      </c>
      <c r="P99" s="274">
        <v>0</v>
      </c>
      <c r="Q99" s="105">
        <v>0</v>
      </c>
      <c r="R99" s="274">
        <v>0</v>
      </c>
      <c r="S99" s="105">
        <v>40</v>
      </c>
      <c r="T99" s="274">
        <f>70678.918-R99-P99</f>
        <v>70678.918000000005</v>
      </c>
      <c r="U99" s="105">
        <v>0</v>
      </c>
      <c r="V99" s="274">
        <f>73825.702-T99-R99-P99</f>
        <v>3146.7839999999997</v>
      </c>
      <c r="W99" s="105">
        <f t="shared" si="37"/>
        <v>40</v>
      </c>
      <c r="X99" s="273">
        <f t="shared" si="37"/>
        <v>73825.702000000005</v>
      </c>
      <c r="Y99" s="83">
        <f t="shared" si="38"/>
        <v>100</v>
      </c>
      <c r="Z99" s="83">
        <f t="shared" si="38"/>
        <v>98.269177115778831</v>
      </c>
      <c r="AA99" s="82">
        <f t="shared" si="39"/>
        <v>80</v>
      </c>
      <c r="AB99" s="280">
        <f t="shared" si="39"/>
        <v>145561.80200000003</v>
      </c>
      <c r="AC99" s="84">
        <f t="shared" si="41"/>
        <v>200</v>
      </c>
      <c r="AD99" s="84">
        <f t="shared" si="40"/>
        <v>60.612592680716141</v>
      </c>
      <c r="AE99" s="392"/>
      <c r="AF99" s="238"/>
    </row>
    <row r="100" spans="1:32" s="54" customFormat="1" ht="67.5">
      <c r="A100" s="256"/>
      <c r="B100" s="81"/>
      <c r="C100" s="81"/>
      <c r="D100" s="81"/>
      <c r="E100" s="81" t="s">
        <v>210</v>
      </c>
      <c r="F100" s="325" t="s">
        <v>211</v>
      </c>
      <c r="G100" s="325" t="s">
        <v>212</v>
      </c>
      <c r="H100" s="338">
        <v>30</v>
      </c>
      <c r="I100" s="326" t="s">
        <v>100</v>
      </c>
      <c r="J100" s="327">
        <v>490726.04</v>
      </c>
      <c r="K100" s="339">
        <v>30</v>
      </c>
      <c r="L100" s="359">
        <v>136255.6</v>
      </c>
      <c r="M100" s="352">
        <v>0</v>
      </c>
      <c r="N100" s="342">
        <v>0</v>
      </c>
      <c r="O100" s="330">
        <v>0</v>
      </c>
      <c r="P100" s="331">
        <v>0</v>
      </c>
      <c r="Q100" s="330">
        <v>0</v>
      </c>
      <c r="R100" s="331">
        <v>0</v>
      </c>
      <c r="S100" s="330">
        <v>0</v>
      </c>
      <c r="T100" s="331">
        <v>0</v>
      </c>
      <c r="U100" s="330">
        <v>0</v>
      </c>
      <c r="V100" s="331">
        <v>0</v>
      </c>
      <c r="W100" s="330">
        <f t="shared" si="37"/>
        <v>0</v>
      </c>
      <c r="X100" s="332">
        <f t="shared" si="37"/>
        <v>0</v>
      </c>
      <c r="Y100" s="331">
        <v>0</v>
      </c>
      <c r="Z100" s="331">
        <v>0</v>
      </c>
      <c r="AA100" s="343">
        <f t="shared" si="39"/>
        <v>30</v>
      </c>
      <c r="AB100" s="344">
        <f t="shared" si="39"/>
        <v>136255.6</v>
      </c>
      <c r="AC100" s="345">
        <f t="shared" si="41"/>
        <v>100</v>
      </c>
      <c r="AD100" s="345">
        <f t="shared" si="40"/>
        <v>27.766123843764234</v>
      </c>
      <c r="AE100" s="392"/>
      <c r="AF100" s="238"/>
    </row>
    <row r="101" spans="1:32" s="54" customFormat="1" ht="78.75">
      <c r="A101" s="256"/>
      <c r="B101" s="81"/>
      <c r="C101" s="81"/>
      <c r="D101" s="81"/>
      <c r="E101" s="81" t="s">
        <v>57</v>
      </c>
      <c r="F101" s="59" t="s">
        <v>213</v>
      </c>
      <c r="G101" s="59" t="s">
        <v>214</v>
      </c>
      <c r="H101" s="97">
        <v>200</v>
      </c>
      <c r="I101" s="133" t="s">
        <v>100</v>
      </c>
      <c r="J101" s="194">
        <v>890945.42</v>
      </c>
      <c r="K101" s="31">
        <v>200</v>
      </c>
      <c r="L101" s="219">
        <v>263560.3</v>
      </c>
      <c r="M101" s="102">
        <v>40</v>
      </c>
      <c r="N101" s="225">
        <v>47189.81</v>
      </c>
      <c r="O101" s="105">
        <v>0</v>
      </c>
      <c r="P101" s="274">
        <v>0</v>
      </c>
      <c r="Q101" s="105">
        <v>0</v>
      </c>
      <c r="R101" s="274">
        <v>0</v>
      </c>
      <c r="S101" s="105">
        <v>40</v>
      </c>
      <c r="T101" s="274">
        <f>45189.81-R101-P101</f>
        <v>45189.81</v>
      </c>
      <c r="U101" s="105">
        <v>0</v>
      </c>
      <c r="V101" s="274">
        <f>47189.81-T101-R101-P101</f>
        <v>2000</v>
      </c>
      <c r="W101" s="105">
        <f t="shared" si="37"/>
        <v>40</v>
      </c>
      <c r="X101" s="273">
        <f t="shared" si="37"/>
        <v>47189.81</v>
      </c>
      <c r="Y101" s="83">
        <f>(W101/M101)*100</f>
        <v>100</v>
      </c>
      <c r="Z101" s="83">
        <f>(X101/N101)*100</f>
        <v>100</v>
      </c>
      <c r="AA101" s="82">
        <f t="shared" si="39"/>
        <v>240</v>
      </c>
      <c r="AB101" s="280">
        <f t="shared" si="39"/>
        <v>310750.11</v>
      </c>
      <c r="AC101" s="84">
        <f t="shared" si="41"/>
        <v>120</v>
      </c>
      <c r="AD101" s="84">
        <f t="shared" si="40"/>
        <v>34.878692120107644</v>
      </c>
      <c r="AE101" s="392"/>
      <c r="AF101" s="238"/>
    </row>
    <row r="102" spans="1:32" s="54" customFormat="1" ht="45">
      <c r="A102" s="256"/>
      <c r="B102" s="81"/>
      <c r="C102" s="81"/>
      <c r="D102" s="81"/>
      <c r="E102" s="81">
        <v>1400</v>
      </c>
      <c r="F102" s="59" t="s">
        <v>236</v>
      </c>
      <c r="G102" s="59" t="s">
        <v>242</v>
      </c>
      <c r="H102" s="97">
        <v>90</v>
      </c>
      <c r="I102" s="133" t="s">
        <v>100</v>
      </c>
      <c r="J102" s="194">
        <f>201320.7+72654</f>
        <v>273974.7</v>
      </c>
      <c r="K102" s="31">
        <v>50</v>
      </c>
      <c r="L102" s="219">
        <v>84026</v>
      </c>
      <c r="M102" s="102">
        <v>40</v>
      </c>
      <c r="N102" s="225">
        <v>44783.199999999997</v>
      </c>
      <c r="O102" s="105">
        <v>0</v>
      </c>
      <c r="P102" s="274">
        <v>0</v>
      </c>
      <c r="Q102" s="105">
        <v>0</v>
      </c>
      <c r="R102" s="274">
        <f>15166.2-P102</f>
        <v>15166.2</v>
      </c>
      <c r="S102" s="105">
        <v>40</v>
      </c>
      <c r="T102" s="274">
        <f>41044.2-R102-P102</f>
        <v>25877.999999999996</v>
      </c>
      <c r="U102" s="105">
        <v>0</v>
      </c>
      <c r="V102" s="274">
        <v>0</v>
      </c>
      <c r="W102" s="105">
        <f t="shared" si="37"/>
        <v>40</v>
      </c>
      <c r="X102" s="273">
        <f t="shared" si="37"/>
        <v>41044.199999999997</v>
      </c>
      <c r="Y102" s="83">
        <f t="shared" ref="Y102" si="42">(W102/M102)*100</f>
        <v>100</v>
      </c>
      <c r="Z102" s="83">
        <f>(X102/N102)*100</f>
        <v>91.650886939745263</v>
      </c>
      <c r="AA102" s="82">
        <f t="shared" si="39"/>
        <v>90</v>
      </c>
      <c r="AB102" s="280">
        <f>L102+X102</f>
        <v>125070.2</v>
      </c>
      <c r="AC102" s="84">
        <f t="shared" si="41"/>
        <v>100</v>
      </c>
      <c r="AD102" s="84">
        <f>(AB102/J102)*100</f>
        <v>45.650273547155997</v>
      </c>
      <c r="AE102" s="392"/>
      <c r="AF102" s="238"/>
    </row>
    <row r="103" spans="1:32" s="54" customFormat="1" ht="67.5">
      <c r="A103" s="256"/>
      <c r="B103" s="81"/>
      <c r="C103" s="81"/>
      <c r="D103" s="81"/>
      <c r="E103" s="81">
        <v>1700</v>
      </c>
      <c r="F103" s="59" t="s">
        <v>237</v>
      </c>
      <c r="G103" s="59" t="s">
        <v>243</v>
      </c>
      <c r="H103" s="97">
        <v>1</v>
      </c>
      <c r="I103" s="133" t="s">
        <v>244</v>
      </c>
      <c r="J103" s="194">
        <v>354670</v>
      </c>
      <c r="K103" s="31">
        <v>0</v>
      </c>
      <c r="L103" s="219">
        <v>0</v>
      </c>
      <c r="M103" s="102">
        <v>1</v>
      </c>
      <c r="N103" s="225">
        <v>354670</v>
      </c>
      <c r="O103" s="105">
        <v>1</v>
      </c>
      <c r="P103" s="274">
        <v>38935</v>
      </c>
      <c r="Q103" s="105">
        <v>0</v>
      </c>
      <c r="R103" s="274">
        <f>95325-P103</f>
        <v>56390</v>
      </c>
      <c r="S103" s="105">
        <v>0</v>
      </c>
      <c r="T103" s="274">
        <v>0</v>
      </c>
      <c r="U103" s="105">
        <v>0</v>
      </c>
      <c r="V103" s="274">
        <f>313438-T103-R103-P103</f>
        <v>218113</v>
      </c>
      <c r="W103" s="105">
        <f t="shared" si="37"/>
        <v>1</v>
      </c>
      <c r="X103" s="273">
        <f t="shared" si="37"/>
        <v>313438</v>
      </c>
      <c r="Y103" s="83">
        <f t="shared" si="38"/>
        <v>100</v>
      </c>
      <c r="Z103" s="83">
        <f>(X103/N103)*100</f>
        <v>88.374545352017364</v>
      </c>
      <c r="AA103" s="82">
        <f t="shared" si="39"/>
        <v>1</v>
      </c>
      <c r="AB103" s="280">
        <f t="shared" si="39"/>
        <v>313438</v>
      </c>
      <c r="AC103" s="84">
        <f t="shared" si="41"/>
        <v>100</v>
      </c>
      <c r="AD103" s="84">
        <f t="shared" si="40"/>
        <v>88.374545352017364</v>
      </c>
      <c r="AE103" s="392"/>
      <c r="AF103" s="238"/>
    </row>
    <row r="104" spans="1:32" s="54" customFormat="1" ht="90">
      <c r="A104" s="256"/>
      <c r="B104" s="81"/>
      <c r="C104" s="81"/>
      <c r="D104" s="81"/>
      <c r="E104" s="81">
        <v>1900</v>
      </c>
      <c r="F104" s="59" t="s">
        <v>255</v>
      </c>
      <c r="G104" s="59" t="s">
        <v>256</v>
      </c>
      <c r="H104" s="97">
        <v>1</v>
      </c>
      <c r="I104" s="133" t="s">
        <v>244</v>
      </c>
      <c r="J104" s="194">
        <v>200000</v>
      </c>
      <c r="K104" s="31">
        <v>0</v>
      </c>
      <c r="L104" s="219">
        <v>0</v>
      </c>
      <c r="M104" s="102">
        <v>1</v>
      </c>
      <c r="N104" s="225">
        <v>200000</v>
      </c>
      <c r="O104" s="105">
        <v>0</v>
      </c>
      <c r="P104" s="274">
        <v>0</v>
      </c>
      <c r="Q104" s="105">
        <v>0</v>
      </c>
      <c r="R104" s="274">
        <v>0</v>
      </c>
      <c r="S104" s="105">
        <v>0</v>
      </c>
      <c r="T104" s="274">
        <v>0</v>
      </c>
      <c r="U104" s="105">
        <v>1</v>
      </c>
      <c r="V104" s="274">
        <v>200000</v>
      </c>
      <c r="W104" s="105">
        <f t="shared" ref="W104" si="43">O104+Q104+S104+U104</f>
        <v>1</v>
      </c>
      <c r="X104" s="273">
        <f t="shared" ref="X104" si="44">P104+R104+T104+V104</f>
        <v>200000</v>
      </c>
      <c r="Y104" s="83">
        <f t="shared" ref="Y104" si="45">(W104/M104)*100</f>
        <v>100</v>
      </c>
      <c r="Z104" s="83">
        <f>(X104/N104)*100</f>
        <v>100</v>
      </c>
      <c r="AA104" s="82">
        <f t="shared" ref="AA104" si="46">K104+W104</f>
        <v>1</v>
      </c>
      <c r="AB104" s="280">
        <f t="shared" ref="AB104" si="47">L104+X104</f>
        <v>200000</v>
      </c>
      <c r="AC104" s="84">
        <f t="shared" ref="AC104" si="48">(AA104/H104)*100</f>
        <v>100</v>
      </c>
      <c r="AD104" s="84">
        <f t="shared" ref="AD104" si="49">(AB104/J104)*100</f>
        <v>100</v>
      </c>
      <c r="AE104" s="392"/>
      <c r="AF104" s="238"/>
    </row>
    <row r="105" spans="1:32" s="54" customFormat="1" ht="11.25">
      <c r="A105" s="245"/>
      <c r="B105" s="65"/>
      <c r="C105" s="65"/>
      <c r="D105" s="65"/>
      <c r="E105" s="65"/>
      <c r="F105" s="66"/>
      <c r="G105" s="66"/>
      <c r="H105" s="90"/>
      <c r="I105" s="91"/>
      <c r="J105" s="204"/>
      <c r="K105" s="90"/>
      <c r="L105" s="208"/>
      <c r="M105" s="52"/>
      <c r="N105" s="224"/>
      <c r="O105" s="92"/>
      <c r="P105" s="92"/>
      <c r="Q105" s="92"/>
      <c r="R105" s="92"/>
      <c r="S105" s="92"/>
      <c r="T105" s="68"/>
      <c r="U105" s="393" t="s">
        <v>28</v>
      </c>
      <c r="V105" s="393"/>
      <c r="W105" s="393"/>
      <c r="X105" s="69"/>
      <c r="Y105" s="83">
        <f>(Y103+Y102+Y101+Y99+Y94+Y91+Y104)/7</f>
        <v>85.714285714285708</v>
      </c>
      <c r="Z105" s="83">
        <f>(Z103+Z102+Z101+Z99+Z94+Z91+Z104)/7</f>
        <v>94.744921059299287</v>
      </c>
      <c r="AA105" s="83">
        <f>AVERAGE(AA91:AA104)</f>
        <v>60.53846153846154</v>
      </c>
      <c r="AB105" s="83">
        <f>AVERAGE(AB91:AB104)</f>
        <v>226357.17585714287</v>
      </c>
      <c r="AC105" s="83">
        <f t="shared" ref="AC105:AD105" si="50">AVERAGE(AC91:AC104)</f>
        <v>90</v>
      </c>
      <c r="AD105" s="83">
        <f t="shared" si="50"/>
        <v>55.076116564142289</v>
      </c>
      <c r="AE105" s="392"/>
      <c r="AF105" s="238"/>
    </row>
    <row r="106" spans="1:32" s="54" customFormat="1" ht="11.25">
      <c r="A106" s="259"/>
      <c r="B106" s="71"/>
      <c r="C106" s="71"/>
      <c r="D106" s="71"/>
      <c r="E106" s="71"/>
      <c r="F106" s="72"/>
      <c r="G106" s="72"/>
      <c r="H106" s="93"/>
      <c r="I106" s="94"/>
      <c r="J106" s="204"/>
      <c r="K106" s="93"/>
      <c r="L106" s="220"/>
      <c r="M106" s="93"/>
      <c r="N106" s="228"/>
      <c r="O106" s="95"/>
      <c r="P106" s="95"/>
      <c r="Q106" s="95"/>
      <c r="R106" s="95"/>
      <c r="S106" s="95"/>
      <c r="T106" s="73"/>
      <c r="U106" s="393" t="s">
        <v>29</v>
      </c>
      <c r="V106" s="393"/>
      <c r="W106" s="393"/>
      <c r="X106" s="74"/>
      <c r="Y106" s="83"/>
      <c r="Z106" s="83"/>
      <c r="AA106" s="83"/>
      <c r="AB106" s="83"/>
      <c r="AC106" s="84"/>
      <c r="AD106" s="84"/>
      <c r="AE106" s="397"/>
      <c r="AF106" s="238"/>
    </row>
    <row r="107" spans="1:32" s="54" customFormat="1" ht="67.5">
      <c r="A107" s="257" t="s">
        <v>64</v>
      </c>
      <c r="B107" s="38">
        <v>1</v>
      </c>
      <c r="C107" s="38">
        <v>11</v>
      </c>
      <c r="D107" s="38" t="s">
        <v>14</v>
      </c>
      <c r="E107" s="189">
        <v>23</v>
      </c>
      <c r="F107" s="116" t="s">
        <v>167</v>
      </c>
      <c r="G107" s="116" t="s">
        <v>286</v>
      </c>
      <c r="H107" s="372">
        <v>1</v>
      </c>
      <c r="I107" s="100" t="s">
        <v>128</v>
      </c>
      <c r="J107" s="375">
        <v>4797412.45</v>
      </c>
      <c r="K107" s="190">
        <v>1</v>
      </c>
      <c r="L107" s="375">
        <f>SUM(L110:L117)</f>
        <v>2616761.0350000001</v>
      </c>
      <c r="M107" s="372">
        <v>1</v>
      </c>
      <c r="N107" s="375">
        <f>SUM(N110:N117)</f>
        <v>820666</v>
      </c>
      <c r="O107" s="104"/>
      <c r="P107" s="375">
        <f>SUM(P110:P117)</f>
        <v>28334</v>
      </c>
      <c r="Q107" s="138"/>
      <c r="R107" s="375">
        <f>SUM(R110:R117)</f>
        <v>525597.55000000005</v>
      </c>
      <c r="S107" s="127"/>
      <c r="T107" s="375">
        <f>SUM(T110:T117)</f>
        <v>165218.49999999997</v>
      </c>
      <c r="U107" s="128"/>
      <c r="V107" s="375">
        <f>SUM(V110:V117)</f>
        <v>89449.2</v>
      </c>
      <c r="W107" s="138"/>
      <c r="X107" s="375">
        <f>SUM(X110:X117)</f>
        <v>808599.25</v>
      </c>
      <c r="Y107" s="117"/>
      <c r="Z107" s="117"/>
      <c r="AA107" s="85"/>
      <c r="AB107" s="375">
        <f>SUM(AB110:AB117)</f>
        <v>3425360.2850000001</v>
      </c>
      <c r="AC107" s="118"/>
      <c r="AD107" s="118"/>
      <c r="AE107" s="169"/>
      <c r="AF107" s="253"/>
    </row>
    <row r="108" spans="1:32" s="54" customFormat="1" ht="22.5">
      <c r="A108" s="252"/>
      <c r="B108" s="38"/>
      <c r="C108" s="38"/>
      <c r="D108" s="38"/>
      <c r="E108" s="186"/>
      <c r="F108" s="116"/>
      <c r="G108" s="116" t="s">
        <v>168</v>
      </c>
      <c r="H108" s="188">
        <v>81.75</v>
      </c>
      <c r="I108" s="100" t="s">
        <v>169</v>
      </c>
      <c r="J108" s="376"/>
      <c r="K108" s="177">
        <v>78.72</v>
      </c>
      <c r="L108" s="376"/>
      <c r="M108" s="371">
        <v>0.8175</v>
      </c>
      <c r="N108" s="376"/>
      <c r="O108" s="138"/>
      <c r="P108" s="376"/>
      <c r="Q108" s="138"/>
      <c r="R108" s="376"/>
      <c r="S108" s="138"/>
      <c r="T108" s="376"/>
      <c r="U108" s="142"/>
      <c r="V108" s="376"/>
      <c r="W108" s="143"/>
      <c r="X108" s="376"/>
      <c r="Y108" s="144"/>
      <c r="Z108" s="144"/>
      <c r="AA108" s="143"/>
      <c r="AB108" s="376"/>
      <c r="AC108" s="145"/>
      <c r="AD108" s="145"/>
      <c r="AE108" s="191"/>
      <c r="AF108" s="253"/>
    </row>
    <row r="109" spans="1:32" s="54" customFormat="1" ht="45">
      <c r="A109" s="252"/>
      <c r="B109" s="38"/>
      <c r="C109" s="38"/>
      <c r="D109" s="38"/>
      <c r="E109" s="186"/>
      <c r="F109" s="116"/>
      <c r="G109" s="116" t="s">
        <v>170</v>
      </c>
      <c r="H109" s="188">
        <v>11.69</v>
      </c>
      <c r="I109" s="100" t="s">
        <v>169</v>
      </c>
      <c r="J109" s="377"/>
      <c r="K109" s="177">
        <v>12.69</v>
      </c>
      <c r="L109" s="377"/>
      <c r="M109" s="371">
        <v>0.1169</v>
      </c>
      <c r="N109" s="377"/>
      <c r="O109" s="138"/>
      <c r="P109" s="377"/>
      <c r="Q109" s="138"/>
      <c r="R109" s="377"/>
      <c r="S109" s="138"/>
      <c r="T109" s="377"/>
      <c r="U109" s="142"/>
      <c r="V109" s="377"/>
      <c r="W109" s="143"/>
      <c r="X109" s="377"/>
      <c r="Y109" s="144"/>
      <c r="Z109" s="144"/>
      <c r="AA109" s="143"/>
      <c r="AB109" s="377"/>
      <c r="AC109" s="145"/>
      <c r="AD109" s="145"/>
      <c r="AE109" s="191"/>
      <c r="AF109" s="253"/>
    </row>
    <row r="110" spans="1:32" s="54" customFormat="1" ht="45">
      <c r="A110" s="263"/>
      <c r="B110" s="64"/>
      <c r="C110" s="64"/>
      <c r="D110" s="64"/>
      <c r="E110" s="64" t="s">
        <v>50</v>
      </c>
      <c r="F110" s="357" t="s">
        <v>171</v>
      </c>
      <c r="G110" s="357" t="s">
        <v>172</v>
      </c>
      <c r="H110" s="360">
        <v>525</v>
      </c>
      <c r="I110" s="361" t="s">
        <v>100</v>
      </c>
      <c r="J110" s="327">
        <v>483385</v>
      </c>
      <c r="K110" s="339">
        <v>525</v>
      </c>
      <c r="L110" s="362">
        <f>304585</f>
        <v>304585</v>
      </c>
      <c r="M110" s="352">
        <v>0</v>
      </c>
      <c r="N110" s="363">
        <v>0</v>
      </c>
      <c r="O110" s="330">
        <v>0</v>
      </c>
      <c r="P110" s="331">
        <v>0</v>
      </c>
      <c r="Q110" s="330">
        <v>0</v>
      </c>
      <c r="R110" s="331">
        <v>0</v>
      </c>
      <c r="S110" s="330">
        <v>0</v>
      </c>
      <c r="T110" s="331">
        <v>0</v>
      </c>
      <c r="U110" s="330">
        <v>0</v>
      </c>
      <c r="V110" s="331">
        <v>0</v>
      </c>
      <c r="W110" s="330">
        <f t="shared" ref="W110:X117" si="51">O110+Q110+S110+U110</f>
        <v>0</v>
      </c>
      <c r="X110" s="332">
        <f t="shared" si="51"/>
        <v>0</v>
      </c>
      <c r="Y110" s="331">
        <v>0</v>
      </c>
      <c r="Z110" s="331">
        <v>0</v>
      </c>
      <c r="AA110" s="343">
        <f t="shared" ref="AA110:AB117" si="52">K110+W110</f>
        <v>525</v>
      </c>
      <c r="AB110" s="344">
        <f t="shared" si="52"/>
        <v>304585</v>
      </c>
      <c r="AC110" s="345">
        <f t="shared" ref="AC110:AC116" si="53">(AA110/H110)*100</f>
        <v>100</v>
      </c>
      <c r="AD110" s="345">
        <f t="shared" ref="AD110:AD117" si="54">(AB110/J110)*100</f>
        <v>63.010850564250035</v>
      </c>
      <c r="AE110" s="391" t="s">
        <v>186</v>
      </c>
      <c r="AF110" s="238"/>
    </row>
    <row r="111" spans="1:32" s="54" customFormat="1" ht="78.75">
      <c r="A111" s="256"/>
      <c r="B111" s="81"/>
      <c r="C111" s="81"/>
      <c r="D111" s="81"/>
      <c r="E111" s="81" t="s">
        <v>51</v>
      </c>
      <c r="F111" s="59" t="s">
        <v>173</v>
      </c>
      <c r="G111" s="59" t="s">
        <v>246</v>
      </c>
      <c r="H111" s="97">
        <f>1500+1400</f>
        <v>2900</v>
      </c>
      <c r="I111" s="101" t="s">
        <v>100</v>
      </c>
      <c r="J111" s="194">
        <v>1650155.27</v>
      </c>
      <c r="K111" s="31">
        <v>1500</v>
      </c>
      <c r="L111" s="264">
        <f>382317.4+315537.35+280260.178</f>
        <v>978114.92800000007</v>
      </c>
      <c r="M111" s="102">
        <v>800</v>
      </c>
      <c r="N111" s="264">
        <v>399421</v>
      </c>
      <c r="O111" s="105">
        <v>0</v>
      </c>
      <c r="P111" s="274">
        <v>11484.5</v>
      </c>
      <c r="Q111" s="105">
        <v>600</v>
      </c>
      <c r="R111" s="274">
        <f>343235.7-P111</f>
        <v>331751.2</v>
      </c>
      <c r="S111" s="105">
        <v>200</v>
      </c>
      <c r="T111" s="274">
        <f>387786.2-R111-P111</f>
        <v>44550.5</v>
      </c>
      <c r="U111" s="105">
        <v>0</v>
      </c>
      <c r="V111" s="274">
        <f>393070.2-T111-R111-P111</f>
        <v>5284</v>
      </c>
      <c r="W111" s="105">
        <f t="shared" si="51"/>
        <v>800</v>
      </c>
      <c r="X111" s="273">
        <f t="shared" si="51"/>
        <v>393070.2</v>
      </c>
      <c r="Y111" s="83">
        <f>(W111/M111)*100</f>
        <v>100</v>
      </c>
      <c r="Z111" s="83">
        <f>(X111/N111)*100</f>
        <v>98.409998472789368</v>
      </c>
      <c r="AA111" s="82">
        <f>K111+W111</f>
        <v>2300</v>
      </c>
      <c r="AB111" s="280">
        <f>L111+X111</f>
        <v>1371185.128</v>
      </c>
      <c r="AC111" s="84">
        <f>(AA111/H111)*100</f>
        <v>79.310344827586206</v>
      </c>
      <c r="AD111" s="84">
        <f t="shared" si="54"/>
        <v>83.094309543368013</v>
      </c>
      <c r="AE111" s="392"/>
      <c r="AF111" s="238"/>
    </row>
    <row r="112" spans="1:32" s="54" customFormat="1" ht="45">
      <c r="A112" s="256"/>
      <c r="B112" s="81"/>
      <c r="C112" s="81"/>
      <c r="D112" s="81"/>
      <c r="E112" s="81" t="s">
        <v>58</v>
      </c>
      <c r="F112" s="59" t="s">
        <v>174</v>
      </c>
      <c r="G112" s="59" t="s">
        <v>245</v>
      </c>
      <c r="H112" s="192">
        <v>10</v>
      </c>
      <c r="I112" s="133" t="s">
        <v>136</v>
      </c>
      <c r="J112" s="194">
        <v>1716627.25</v>
      </c>
      <c r="K112" s="31">
        <v>7</v>
      </c>
      <c r="L112" s="222">
        <f>287865.8+271359.85+323030.257</f>
        <v>882255.90699999989</v>
      </c>
      <c r="M112" s="102">
        <v>7</v>
      </c>
      <c r="N112" s="230">
        <v>376613</v>
      </c>
      <c r="O112" s="105">
        <v>0</v>
      </c>
      <c r="P112" s="274">
        <v>16849.5</v>
      </c>
      <c r="Q112" s="105">
        <v>7</v>
      </c>
      <c r="R112" s="274">
        <f>210695.85-P112</f>
        <v>193846.35</v>
      </c>
      <c r="S112" s="105">
        <v>0</v>
      </c>
      <c r="T112" s="274">
        <f>331363.85-R112-P112</f>
        <v>120667.99999999997</v>
      </c>
      <c r="U112" s="105">
        <v>0</v>
      </c>
      <c r="V112" s="274">
        <f>375997.85-T112-R112-P112</f>
        <v>44634</v>
      </c>
      <c r="W112" s="105">
        <f t="shared" si="51"/>
        <v>7</v>
      </c>
      <c r="X112" s="273">
        <f t="shared" si="51"/>
        <v>375997.85</v>
      </c>
      <c r="Y112" s="83">
        <f t="shared" ref="Y112:Z112" si="55">(W112/M112)*100</f>
        <v>100</v>
      </c>
      <c r="Z112" s="83">
        <f t="shared" si="55"/>
        <v>99.836662568737665</v>
      </c>
      <c r="AA112" s="82">
        <v>7</v>
      </c>
      <c r="AB112" s="280">
        <f t="shared" si="52"/>
        <v>1258253.7569999998</v>
      </c>
      <c r="AC112" s="84">
        <f t="shared" si="53"/>
        <v>70</v>
      </c>
      <c r="AD112" s="84">
        <f t="shared" si="54"/>
        <v>73.298018367120747</v>
      </c>
      <c r="AE112" s="392"/>
      <c r="AF112" s="238"/>
    </row>
    <row r="113" spans="1:32" s="54" customFormat="1" ht="33.75">
      <c r="A113" s="256"/>
      <c r="B113" s="81"/>
      <c r="C113" s="81"/>
      <c r="D113" s="81"/>
      <c r="E113" s="81" t="s">
        <v>120</v>
      </c>
      <c r="F113" s="325" t="s">
        <v>175</v>
      </c>
      <c r="G113" s="325" t="s">
        <v>176</v>
      </c>
      <c r="H113" s="338">
        <v>210</v>
      </c>
      <c r="I113" s="326" t="s">
        <v>100</v>
      </c>
      <c r="J113" s="327">
        <v>95305</v>
      </c>
      <c r="K113" s="339">
        <v>210</v>
      </c>
      <c r="L113" s="364">
        <f>89160</f>
        <v>89160</v>
      </c>
      <c r="M113" s="352">
        <v>0</v>
      </c>
      <c r="N113" s="365">
        <v>0</v>
      </c>
      <c r="O113" s="330">
        <v>0</v>
      </c>
      <c r="P113" s="331">
        <v>0</v>
      </c>
      <c r="Q113" s="330">
        <v>0</v>
      </c>
      <c r="R113" s="331">
        <v>0</v>
      </c>
      <c r="S113" s="330">
        <v>0</v>
      </c>
      <c r="T113" s="331">
        <v>0</v>
      </c>
      <c r="U113" s="330">
        <v>0</v>
      </c>
      <c r="V113" s="331">
        <v>0</v>
      </c>
      <c r="W113" s="330">
        <f t="shared" si="51"/>
        <v>0</v>
      </c>
      <c r="X113" s="332">
        <f t="shared" si="51"/>
        <v>0</v>
      </c>
      <c r="Y113" s="331">
        <v>0</v>
      </c>
      <c r="Z113" s="331">
        <v>0</v>
      </c>
      <c r="AA113" s="343">
        <f t="shared" si="52"/>
        <v>210</v>
      </c>
      <c r="AB113" s="344">
        <f t="shared" si="52"/>
        <v>89160</v>
      </c>
      <c r="AC113" s="345">
        <f t="shared" si="53"/>
        <v>100</v>
      </c>
      <c r="AD113" s="345">
        <f>(AB113/J113)*100</f>
        <v>93.552279523634652</v>
      </c>
      <c r="AE113" s="392"/>
      <c r="AF113" s="238"/>
    </row>
    <row r="114" spans="1:32" s="54" customFormat="1" ht="33.75">
      <c r="A114" s="256"/>
      <c r="B114" s="81"/>
      <c r="C114" s="81"/>
      <c r="D114" s="81"/>
      <c r="E114" s="81" t="s">
        <v>56</v>
      </c>
      <c r="F114" s="325" t="s">
        <v>177</v>
      </c>
      <c r="G114" s="325" t="s">
        <v>178</v>
      </c>
      <c r="H114" s="338">
        <v>210</v>
      </c>
      <c r="I114" s="326" t="s">
        <v>100</v>
      </c>
      <c r="J114" s="327">
        <v>98627.5</v>
      </c>
      <c r="K114" s="339">
        <v>210</v>
      </c>
      <c r="L114" s="364">
        <v>92417.5</v>
      </c>
      <c r="M114" s="352">
        <v>0</v>
      </c>
      <c r="N114" s="365">
        <v>0</v>
      </c>
      <c r="O114" s="330">
        <v>0</v>
      </c>
      <c r="P114" s="331">
        <v>0</v>
      </c>
      <c r="Q114" s="330">
        <v>0</v>
      </c>
      <c r="R114" s="331">
        <v>0</v>
      </c>
      <c r="S114" s="330">
        <v>0</v>
      </c>
      <c r="T114" s="331">
        <v>0</v>
      </c>
      <c r="U114" s="330">
        <v>0</v>
      </c>
      <c r="V114" s="331">
        <v>0</v>
      </c>
      <c r="W114" s="330">
        <f t="shared" si="51"/>
        <v>0</v>
      </c>
      <c r="X114" s="332">
        <f t="shared" si="51"/>
        <v>0</v>
      </c>
      <c r="Y114" s="331">
        <v>0</v>
      </c>
      <c r="Z114" s="331">
        <v>0</v>
      </c>
      <c r="AA114" s="343">
        <f t="shared" si="52"/>
        <v>210</v>
      </c>
      <c r="AB114" s="344">
        <f t="shared" si="52"/>
        <v>92417.5</v>
      </c>
      <c r="AC114" s="345">
        <f t="shared" si="53"/>
        <v>100</v>
      </c>
      <c r="AD114" s="345">
        <f t="shared" si="54"/>
        <v>93.703581658259623</v>
      </c>
      <c r="AE114" s="392"/>
      <c r="AF114" s="238"/>
    </row>
    <row r="115" spans="1:32" s="54" customFormat="1" ht="45">
      <c r="A115" s="256"/>
      <c r="B115" s="81"/>
      <c r="C115" s="81"/>
      <c r="D115" s="81"/>
      <c r="E115" s="81" t="s">
        <v>52</v>
      </c>
      <c r="F115" s="59" t="s">
        <v>179</v>
      </c>
      <c r="G115" s="59" t="s">
        <v>247</v>
      </c>
      <c r="H115" s="97">
        <v>130</v>
      </c>
      <c r="I115" s="133" t="s">
        <v>100</v>
      </c>
      <c r="J115" s="194">
        <v>174972</v>
      </c>
      <c r="K115" s="31">
        <v>90</v>
      </c>
      <c r="L115" s="222">
        <f>81660</f>
        <v>81660</v>
      </c>
      <c r="M115" s="102">
        <v>40</v>
      </c>
      <c r="N115" s="230">
        <v>44632</v>
      </c>
      <c r="O115" s="105">
        <v>0</v>
      </c>
      <c r="P115" s="274">
        <v>0</v>
      </c>
      <c r="Q115" s="105">
        <v>0</v>
      </c>
      <c r="R115" s="274">
        <v>0</v>
      </c>
      <c r="S115" s="105">
        <v>0</v>
      </c>
      <c r="T115" s="274">
        <v>0</v>
      </c>
      <c r="U115" s="105">
        <v>40</v>
      </c>
      <c r="V115" s="274">
        <f>39531.2</f>
        <v>39531.199999999997</v>
      </c>
      <c r="W115" s="105">
        <f t="shared" si="51"/>
        <v>40</v>
      </c>
      <c r="X115" s="273">
        <f t="shared" si="51"/>
        <v>39531.199999999997</v>
      </c>
      <c r="Y115" s="83">
        <f>(W115/M115)*100</f>
        <v>100</v>
      </c>
      <c r="Z115" s="83">
        <f>(X115/N115)*100</f>
        <v>88.571428571428569</v>
      </c>
      <c r="AA115" s="82">
        <f>K115+W115</f>
        <v>130</v>
      </c>
      <c r="AB115" s="280">
        <f>L115+X115</f>
        <v>121191.2</v>
      </c>
      <c r="AC115" s="84">
        <f t="shared" si="53"/>
        <v>100</v>
      </c>
      <c r="AD115" s="84">
        <f>(AB115/J115)*100</f>
        <v>69.263196397137833</v>
      </c>
      <c r="AE115" s="392"/>
      <c r="AF115" s="238"/>
    </row>
    <row r="116" spans="1:32" s="54" customFormat="1" ht="45">
      <c r="A116" s="256"/>
      <c r="B116" s="81"/>
      <c r="C116" s="81"/>
      <c r="D116" s="81"/>
      <c r="E116" s="81" t="s">
        <v>53</v>
      </c>
      <c r="F116" s="59" t="s">
        <v>180</v>
      </c>
      <c r="G116" s="325" t="s">
        <v>181</v>
      </c>
      <c r="H116" s="338">
        <v>7</v>
      </c>
      <c r="I116" s="326" t="s">
        <v>145</v>
      </c>
      <c r="J116" s="327">
        <v>86583</v>
      </c>
      <c r="K116" s="339">
        <v>0</v>
      </c>
      <c r="L116" s="364">
        <f>40980</f>
        <v>40980</v>
      </c>
      <c r="M116" s="352">
        <v>0</v>
      </c>
      <c r="N116" s="365">
        <v>0</v>
      </c>
      <c r="O116" s="330">
        <v>0</v>
      </c>
      <c r="P116" s="331">
        <v>0</v>
      </c>
      <c r="Q116" s="330">
        <v>0</v>
      </c>
      <c r="R116" s="331">
        <v>0</v>
      </c>
      <c r="S116" s="330">
        <v>0</v>
      </c>
      <c r="T116" s="331">
        <v>0</v>
      </c>
      <c r="U116" s="330">
        <v>0</v>
      </c>
      <c r="V116" s="331">
        <v>0</v>
      </c>
      <c r="W116" s="330">
        <f t="shared" si="51"/>
        <v>0</v>
      </c>
      <c r="X116" s="332">
        <f t="shared" si="51"/>
        <v>0</v>
      </c>
      <c r="Y116" s="331">
        <v>0</v>
      </c>
      <c r="Z116" s="331">
        <v>0</v>
      </c>
      <c r="AA116" s="343">
        <f t="shared" si="52"/>
        <v>0</v>
      </c>
      <c r="AB116" s="344">
        <f t="shared" si="52"/>
        <v>40980</v>
      </c>
      <c r="AC116" s="345">
        <f t="shared" si="53"/>
        <v>0</v>
      </c>
      <c r="AD116" s="345">
        <f t="shared" si="54"/>
        <v>47.330307335158174</v>
      </c>
      <c r="AE116" s="320"/>
      <c r="AF116" s="238"/>
    </row>
    <row r="117" spans="1:32" s="54" customFormat="1" ht="56.25">
      <c r="A117" s="256"/>
      <c r="B117" s="81"/>
      <c r="C117" s="81"/>
      <c r="D117" s="81"/>
      <c r="E117" s="81" t="s">
        <v>54</v>
      </c>
      <c r="F117" s="59" t="s">
        <v>215</v>
      </c>
      <c r="G117" s="325" t="s">
        <v>216</v>
      </c>
      <c r="H117" s="338">
        <v>40</v>
      </c>
      <c r="I117" s="361" t="s">
        <v>100</v>
      </c>
      <c r="J117" s="327">
        <v>491757.43</v>
      </c>
      <c r="K117" s="339">
        <v>40</v>
      </c>
      <c r="L117" s="364">
        <v>147587.70000000001</v>
      </c>
      <c r="M117" s="352">
        <v>0</v>
      </c>
      <c r="N117" s="366">
        <v>0</v>
      </c>
      <c r="O117" s="330">
        <v>0</v>
      </c>
      <c r="P117" s="331">
        <v>0</v>
      </c>
      <c r="Q117" s="330">
        <v>0</v>
      </c>
      <c r="R117" s="331">
        <v>0</v>
      </c>
      <c r="S117" s="330">
        <v>0</v>
      </c>
      <c r="T117" s="331">
        <v>0</v>
      </c>
      <c r="U117" s="330">
        <v>0</v>
      </c>
      <c r="V117" s="331">
        <v>0</v>
      </c>
      <c r="W117" s="330">
        <f t="shared" si="51"/>
        <v>0</v>
      </c>
      <c r="X117" s="332">
        <f t="shared" si="51"/>
        <v>0</v>
      </c>
      <c r="Y117" s="331">
        <v>0</v>
      </c>
      <c r="Z117" s="331">
        <v>0</v>
      </c>
      <c r="AA117" s="343">
        <f>K117+W117</f>
        <v>40</v>
      </c>
      <c r="AB117" s="344">
        <f t="shared" si="52"/>
        <v>147587.70000000001</v>
      </c>
      <c r="AC117" s="345">
        <f>(AA117/H117)*100</f>
        <v>100</v>
      </c>
      <c r="AD117" s="345">
        <f t="shared" si="54"/>
        <v>30.01229691638823</v>
      </c>
      <c r="AE117" s="320"/>
      <c r="AF117" s="238"/>
    </row>
    <row r="118" spans="1:32" s="54" customFormat="1" ht="15" customHeight="1">
      <c r="A118" s="245"/>
      <c r="B118" s="65"/>
      <c r="C118" s="65"/>
      <c r="D118" s="65"/>
      <c r="E118" s="65"/>
      <c r="F118" s="66"/>
      <c r="G118" s="66"/>
      <c r="H118" s="111"/>
      <c r="I118" s="112"/>
      <c r="J118" s="146"/>
      <c r="K118" s="90"/>
      <c r="L118" s="90"/>
      <c r="M118" s="90"/>
      <c r="N118" s="89"/>
      <c r="O118" s="92"/>
      <c r="P118" s="92"/>
      <c r="Q118" s="92"/>
      <c r="R118" s="92"/>
      <c r="S118" s="92"/>
      <c r="T118" s="68"/>
      <c r="U118" s="393" t="s">
        <v>28</v>
      </c>
      <c r="V118" s="393"/>
      <c r="W118" s="393"/>
      <c r="X118" s="69"/>
      <c r="Y118" s="83">
        <f>(Y115+Y112+Y111)/3</f>
        <v>100</v>
      </c>
      <c r="Z118" s="83">
        <f>(Z115+Z112+Z111)/3</f>
        <v>95.606029870985196</v>
      </c>
      <c r="AA118" s="83">
        <f>AVERAGE(AA110:AA117)</f>
        <v>427.75</v>
      </c>
      <c r="AB118" s="83">
        <f t="shared" ref="AB118:AD118" si="56">AVERAGE(AB110:AB117)</f>
        <v>428170.03562500002</v>
      </c>
      <c r="AC118" s="83">
        <f t="shared" si="56"/>
        <v>81.163793103448285</v>
      </c>
      <c r="AD118" s="83">
        <f t="shared" si="56"/>
        <v>69.158105038164663</v>
      </c>
      <c r="AE118" s="171"/>
      <c r="AF118" s="238"/>
    </row>
    <row r="119" spans="1:32" s="54" customFormat="1" ht="15" customHeight="1">
      <c r="A119" s="259"/>
      <c r="B119" s="71"/>
      <c r="C119" s="71"/>
      <c r="D119" s="71"/>
      <c r="E119" s="71"/>
      <c r="F119" s="72"/>
      <c r="G119" s="72"/>
      <c r="H119" s="113"/>
      <c r="I119" s="114"/>
      <c r="J119" s="147"/>
      <c r="K119" s="93"/>
      <c r="L119" s="93"/>
      <c r="M119" s="93"/>
      <c r="N119" s="89"/>
      <c r="O119" s="95"/>
      <c r="P119" s="95"/>
      <c r="Q119" s="95"/>
      <c r="R119" s="95"/>
      <c r="S119" s="95"/>
      <c r="T119" s="73"/>
      <c r="U119" s="393" t="s">
        <v>29</v>
      </c>
      <c r="V119" s="393"/>
      <c r="W119" s="393"/>
      <c r="X119" s="74"/>
      <c r="Y119" s="83"/>
      <c r="Z119" s="83"/>
      <c r="AA119" s="83"/>
      <c r="AB119" s="83"/>
      <c r="AC119" s="84"/>
      <c r="AD119" s="84"/>
      <c r="AE119" s="171"/>
      <c r="AF119" s="238"/>
    </row>
    <row r="120" spans="1:32">
      <c r="A120" s="265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1"/>
      <c r="AD120" s="41"/>
      <c r="AE120" s="172"/>
      <c r="AF120" s="266"/>
    </row>
    <row r="121" spans="1:32">
      <c r="A121" s="384" t="s">
        <v>31</v>
      </c>
      <c r="B121" s="385"/>
      <c r="C121" s="385"/>
      <c r="D121" s="385"/>
      <c r="E121" s="385"/>
      <c r="F121" s="385"/>
      <c r="G121" s="385"/>
      <c r="H121" s="385"/>
      <c r="I121" s="385"/>
      <c r="J121" s="385"/>
      <c r="K121" s="385"/>
      <c r="L121" s="385"/>
      <c r="M121" s="385"/>
      <c r="N121" s="367">
        <f>N13+N30+N35+N40+N45+N52+N65+N86+N107</f>
        <v>5048871.3099999996</v>
      </c>
      <c r="O121" s="42"/>
      <c r="P121" s="43"/>
      <c r="Q121" s="42"/>
      <c r="R121" s="42"/>
      <c r="S121" s="42"/>
      <c r="T121" s="42"/>
      <c r="U121" s="42"/>
      <c r="V121" s="42"/>
      <c r="W121" s="42"/>
      <c r="X121" s="367">
        <f>X13+X30+X35+X40+X45+X52+X65+X86+X107</f>
        <v>4833626.3859999999</v>
      </c>
      <c r="Y121" s="44"/>
      <c r="Z121" s="44"/>
      <c r="AA121" s="304"/>
      <c r="AB121" s="304"/>
      <c r="AC121" s="45"/>
      <c r="AD121" s="45"/>
      <c r="AE121" s="173"/>
      <c r="AF121" s="267"/>
    </row>
    <row r="122" spans="1:32">
      <c r="A122" s="268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7"/>
      <c r="N122" s="156"/>
      <c r="O122" s="48"/>
      <c r="P122" s="48"/>
      <c r="Q122" s="48"/>
      <c r="R122" s="48"/>
      <c r="S122" s="48"/>
      <c r="T122" s="48"/>
      <c r="U122" s="48"/>
      <c r="V122" s="48"/>
      <c r="W122" s="48"/>
      <c r="X122" s="30"/>
      <c r="Y122" s="39"/>
      <c r="Z122" s="39"/>
      <c r="AA122" s="305"/>
      <c r="AB122" s="305"/>
      <c r="AC122" s="49"/>
      <c r="AD122" s="49"/>
      <c r="AE122" s="174"/>
      <c r="AF122" s="269"/>
    </row>
    <row r="123" spans="1:32">
      <c r="A123" s="386" t="s">
        <v>32</v>
      </c>
      <c r="B123" s="387"/>
      <c r="C123" s="387"/>
      <c r="D123" s="387"/>
      <c r="E123" s="387"/>
      <c r="F123" s="387"/>
      <c r="G123" s="387"/>
      <c r="H123" s="387"/>
      <c r="I123" s="387"/>
      <c r="J123" s="387"/>
      <c r="K123" s="387"/>
      <c r="L123" s="387"/>
      <c r="M123" s="387"/>
      <c r="N123" s="387"/>
      <c r="O123" s="387"/>
      <c r="P123" s="387"/>
      <c r="Q123" s="387"/>
      <c r="R123" s="387"/>
      <c r="S123" s="387"/>
      <c r="T123" s="387"/>
      <c r="U123" s="387"/>
      <c r="V123" s="387"/>
      <c r="W123" s="387"/>
      <c r="X123" s="387"/>
      <c r="Y123" s="50">
        <f t="shared" ref="Y123:AD123" si="57">AVERAGE(Y28,Y33,Y38,Y43,Y50,Y63,Y84,Y105,Y118)</f>
        <v>98.412698412698404</v>
      </c>
      <c r="Z123" s="50">
        <f t="shared" si="57"/>
        <v>93.491099385955039</v>
      </c>
      <c r="AA123" s="50">
        <f t="shared" si="57"/>
        <v>88.824643874643868</v>
      </c>
      <c r="AB123" s="50">
        <f t="shared" si="57"/>
        <v>224857.456890873</v>
      </c>
      <c r="AC123" s="50">
        <f t="shared" si="57"/>
        <v>81.299645823726053</v>
      </c>
      <c r="AD123" s="50">
        <f t="shared" si="57"/>
        <v>57.651991612083762</v>
      </c>
      <c r="AE123" s="172"/>
      <c r="AF123" s="270"/>
    </row>
    <row r="124" spans="1:32">
      <c r="A124" s="386" t="s">
        <v>33</v>
      </c>
      <c r="B124" s="387"/>
      <c r="C124" s="387"/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7"/>
      <c r="P124" s="387"/>
      <c r="Q124" s="387"/>
      <c r="R124" s="387"/>
      <c r="S124" s="387"/>
      <c r="T124" s="387"/>
      <c r="U124" s="387"/>
      <c r="V124" s="387"/>
      <c r="W124" s="387"/>
      <c r="X124" s="387"/>
      <c r="Y124" s="51"/>
      <c r="Z124" s="51"/>
      <c r="AA124" s="51"/>
      <c r="AB124" s="51"/>
      <c r="AC124" s="51"/>
      <c r="AD124" s="51"/>
      <c r="AE124" s="172"/>
      <c r="AF124" s="270"/>
    </row>
    <row r="125" spans="1:32">
      <c r="A125" s="388" t="s">
        <v>258</v>
      </c>
      <c r="B125" s="389"/>
      <c r="C125" s="389"/>
      <c r="D125" s="389"/>
      <c r="E125" s="389"/>
      <c r="F125" s="389"/>
      <c r="G125" s="389"/>
      <c r="H125" s="389"/>
      <c r="I125" s="389"/>
      <c r="J125" s="389"/>
      <c r="K125" s="389"/>
      <c r="L125" s="389"/>
      <c r="M125" s="389"/>
      <c r="N125" s="389"/>
      <c r="O125" s="389"/>
      <c r="P125" s="389"/>
      <c r="Q125" s="389"/>
      <c r="R125" s="389"/>
      <c r="S125" s="389"/>
      <c r="T125" s="389"/>
      <c r="U125" s="389"/>
      <c r="V125" s="389"/>
      <c r="W125" s="389"/>
      <c r="X125" s="389"/>
      <c r="Y125" s="389"/>
      <c r="Z125" s="389"/>
      <c r="AA125" s="389"/>
      <c r="AB125" s="389"/>
      <c r="AC125" s="389"/>
      <c r="AD125" s="389"/>
      <c r="AE125" s="390"/>
      <c r="AF125" s="271"/>
    </row>
    <row r="126" spans="1:32">
      <c r="A126" s="388" t="s">
        <v>257</v>
      </c>
      <c r="B126" s="389"/>
      <c r="C126" s="389"/>
      <c r="D126" s="389"/>
      <c r="E126" s="389"/>
      <c r="F126" s="389"/>
      <c r="G126" s="389"/>
      <c r="H126" s="389"/>
      <c r="I126" s="389"/>
      <c r="J126" s="389"/>
      <c r="K126" s="389"/>
      <c r="L126" s="389"/>
      <c r="M126" s="389"/>
      <c r="N126" s="389"/>
      <c r="O126" s="389"/>
      <c r="P126" s="389"/>
      <c r="Q126" s="389"/>
      <c r="R126" s="389"/>
      <c r="S126" s="389"/>
      <c r="T126" s="389"/>
      <c r="U126" s="389"/>
      <c r="V126" s="389"/>
      <c r="W126" s="389"/>
      <c r="X126" s="389"/>
      <c r="Y126" s="389"/>
      <c r="Z126" s="389"/>
      <c r="AA126" s="389"/>
      <c r="AB126" s="389"/>
      <c r="AC126" s="389"/>
      <c r="AD126" s="389"/>
      <c r="AE126" s="390"/>
      <c r="AF126" s="271"/>
    </row>
    <row r="127" spans="1:32">
      <c r="A127" s="388" t="s">
        <v>34</v>
      </c>
      <c r="B127" s="389"/>
      <c r="C127" s="389"/>
      <c r="D127" s="389"/>
      <c r="E127" s="389"/>
      <c r="F127" s="389"/>
      <c r="G127" s="389"/>
      <c r="H127" s="389"/>
      <c r="I127" s="389"/>
      <c r="J127" s="389"/>
      <c r="K127" s="389"/>
      <c r="L127" s="389"/>
      <c r="M127" s="389"/>
      <c r="N127" s="389"/>
      <c r="O127" s="389"/>
      <c r="P127" s="389"/>
      <c r="Q127" s="389"/>
      <c r="R127" s="389"/>
      <c r="S127" s="389"/>
      <c r="T127" s="389"/>
      <c r="U127" s="389"/>
      <c r="V127" s="389"/>
      <c r="W127" s="389"/>
      <c r="X127" s="389"/>
      <c r="Y127" s="389"/>
      <c r="Z127" s="389"/>
      <c r="AA127" s="389"/>
      <c r="AB127" s="389"/>
      <c r="AC127" s="389"/>
      <c r="AD127" s="389"/>
      <c r="AE127" s="390"/>
      <c r="AF127" s="271"/>
    </row>
    <row r="128" spans="1:32" ht="15.75" thickBot="1">
      <c r="A128" s="380" t="s">
        <v>35</v>
      </c>
      <c r="B128" s="381"/>
      <c r="C128" s="381"/>
      <c r="D128" s="381"/>
      <c r="E128" s="381"/>
      <c r="F128" s="381"/>
      <c r="G128" s="381"/>
      <c r="H128" s="381"/>
      <c r="I128" s="381"/>
      <c r="J128" s="381"/>
      <c r="K128" s="381"/>
      <c r="L128" s="381"/>
      <c r="M128" s="381"/>
      <c r="N128" s="381"/>
      <c r="O128" s="381"/>
      <c r="P128" s="381"/>
      <c r="Q128" s="381"/>
      <c r="R128" s="381"/>
      <c r="S128" s="381"/>
      <c r="T128" s="381"/>
      <c r="U128" s="381"/>
      <c r="V128" s="381"/>
      <c r="W128" s="381"/>
      <c r="X128" s="381"/>
      <c r="Y128" s="381"/>
      <c r="Z128" s="381"/>
      <c r="AA128" s="381"/>
      <c r="AB128" s="381"/>
      <c r="AC128" s="381"/>
      <c r="AD128" s="381"/>
      <c r="AE128" s="382"/>
      <c r="AF128" s="272"/>
    </row>
    <row r="129" spans="1:31">
      <c r="A129" s="4" t="s">
        <v>36</v>
      </c>
    </row>
    <row r="130" spans="1:31" ht="15.75">
      <c r="A130" s="5"/>
      <c r="B130" s="5"/>
      <c r="C130" s="5"/>
      <c r="D130" s="5"/>
      <c r="E130" s="5"/>
      <c r="F130" s="5"/>
      <c r="G130" s="5"/>
      <c r="H130" s="5"/>
      <c r="I130" s="6"/>
      <c r="J130" s="6"/>
      <c r="K130" s="6"/>
      <c r="L130" s="6"/>
      <c r="M130" s="6"/>
      <c r="N130" s="6"/>
      <c r="O130" s="383"/>
      <c r="P130" s="383"/>
      <c r="Q130" s="383"/>
      <c r="R130" s="383"/>
      <c r="S130" s="383"/>
      <c r="T130" s="383"/>
      <c r="U130" s="383"/>
      <c r="V130" s="7"/>
      <c r="W130" s="8"/>
      <c r="X130" s="9"/>
      <c r="Y130" s="383" t="s">
        <v>259</v>
      </c>
      <c r="Z130" s="383"/>
      <c r="AA130" s="383"/>
      <c r="AB130" s="383"/>
      <c r="AC130" s="383"/>
      <c r="AD130" s="383"/>
    </row>
    <row r="131" spans="1:31" ht="15.75">
      <c r="A131" s="5"/>
      <c r="B131" s="5"/>
      <c r="C131" s="5"/>
      <c r="D131" s="5"/>
      <c r="E131" s="5"/>
      <c r="F131" s="5"/>
      <c r="G131" s="5"/>
      <c r="H131" s="5"/>
      <c r="I131" s="10"/>
      <c r="J131" s="10"/>
      <c r="K131" s="10"/>
      <c r="L131" s="10"/>
      <c r="M131" s="10"/>
      <c r="N131" s="162"/>
      <c r="O131" s="10"/>
      <c r="P131" s="8"/>
      <c r="Q131" s="11"/>
      <c r="R131" s="12"/>
      <c r="S131" s="12"/>
      <c r="T131" s="7"/>
      <c r="U131" s="7"/>
      <c r="V131" s="7"/>
      <c r="W131" s="8"/>
      <c r="X131" s="9"/>
      <c r="Y131" s="158"/>
      <c r="Z131" s="318"/>
      <c r="AA131" s="159"/>
      <c r="AB131" s="159"/>
    </row>
    <row r="132" spans="1:31" ht="15.7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378" t="s">
        <v>260</v>
      </c>
      <c r="P132" s="378"/>
      <c r="Q132" s="378"/>
      <c r="R132" s="378"/>
      <c r="S132" s="378"/>
      <c r="T132" s="378"/>
      <c r="U132" s="378"/>
      <c r="V132" s="7"/>
      <c r="W132" s="8"/>
      <c r="X132" s="9"/>
      <c r="Y132" s="378" t="s">
        <v>188</v>
      </c>
      <c r="Z132" s="378"/>
      <c r="AA132" s="378"/>
      <c r="AB132" s="378"/>
      <c r="AC132" s="378"/>
      <c r="AD132" s="378"/>
    </row>
    <row r="133" spans="1:31" ht="15.75">
      <c r="A133" s="5"/>
      <c r="B133" s="5"/>
      <c r="C133" s="5"/>
      <c r="D133" s="5"/>
      <c r="E133" s="5"/>
      <c r="F133" s="5"/>
      <c r="G133" s="5"/>
      <c r="H133" s="5"/>
      <c r="I133" s="6"/>
      <c r="J133" s="6"/>
      <c r="K133" s="6"/>
      <c r="L133" s="6"/>
      <c r="M133" s="6"/>
      <c r="N133" s="378" t="s">
        <v>261</v>
      </c>
      <c r="O133" s="378"/>
      <c r="P133" s="378"/>
      <c r="Q133" s="378"/>
      <c r="R133" s="378"/>
      <c r="S133" s="378"/>
      <c r="T133" s="378"/>
      <c r="U133" s="378"/>
      <c r="V133" s="378"/>
      <c r="W133" s="8"/>
      <c r="X133" s="9"/>
      <c r="Y133" s="378" t="s">
        <v>68</v>
      </c>
      <c r="Z133" s="378"/>
      <c r="AA133" s="378"/>
      <c r="AB133" s="378"/>
      <c r="AC133" s="378"/>
      <c r="AD133" s="378"/>
    </row>
    <row r="134" spans="1:31" ht="15.75">
      <c r="A134" s="5"/>
      <c r="B134" s="5"/>
      <c r="C134" s="5"/>
      <c r="D134" s="5"/>
      <c r="E134" s="5"/>
      <c r="F134" s="5"/>
      <c r="G134" s="5"/>
      <c r="H134" s="5"/>
      <c r="I134" s="6"/>
      <c r="J134" s="6"/>
      <c r="K134" s="6"/>
      <c r="L134" s="6"/>
      <c r="M134" s="6"/>
      <c r="N134" s="6"/>
      <c r="O134" s="378" t="s">
        <v>264</v>
      </c>
      <c r="P134" s="378"/>
      <c r="Q134" s="378"/>
      <c r="R134" s="378"/>
      <c r="S134" s="378"/>
      <c r="T134" s="378"/>
      <c r="U134" s="378"/>
      <c r="V134" s="14"/>
      <c r="W134" s="8"/>
      <c r="X134" s="9"/>
      <c r="Y134" s="378" t="s">
        <v>72</v>
      </c>
      <c r="Z134" s="378"/>
      <c r="AA134" s="378"/>
      <c r="AB134" s="378"/>
      <c r="AC134" s="378"/>
      <c r="AD134" s="378"/>
    </row>
    <row r="135" spans="1:31" ht="15.7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378" t="s">
        <v>262</v>
      </c>
      <c r="P135" s="378"/>
      <c r="Q135" s="378"/>
      <c r="R135" s="378"/>
      <c r="S135" s="378"/>
      <c r="T135" s="378"/>
      <c r="U135" s="378"/>
      <c r="V135" s="15"/>
      <c r="W135" s="15"/>
      <c r="X135" s="15"/>
      <c r="Y135" s="160"/>
      <c r="Z135" s="160"/>
      <c r="AA135" s="161"/>
      <c r="AB135" s="161"/>
      <c r="AE135" s="163" t="s">
        <v>67</v>
      </c>
    </row>
    <row r="136" spans="1:31" ht="15.7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378" t="s">
        <v>265</v>
      </c>
      <c r="P136" s="378"/>
      <c r="Q136" s="378"/>
      <c r="R136" s="378"/>
      <c r="S136" s="378"/>
      <c r="T136" s="378"/>
      <c r="U136" s="378"/>
      <c r="V136" s="8"/>
      <c r="W136" s="8"/>
      <c r="X136" s="8"/>
      <c r="Y136" s="319"/>
      <c r="Z136" s="319"/>
      <c r="AA136" s="161"/>
      <c r="AB136" s="161"/>
      <c r="AD136" s="1" t="s">
        <v>66</v>
      </c>
    </row>
    <row r="137" spans="1:31" ht="15.7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318"/>
      <c r="P137" s="318"/>
      <c r="Q137" s="318"/>
      <c r="R137" s="318"/>
      <c r="S137" s="318"/>
      <c r="T137" s="318"/>
      <c r="U137" s="318"/>
      <c r="V137" s="8"/>
      <c r="W137" s="8"/>
      <c r="X137" s="8"/>
      <c r="Y137" s="319"/>
      <c r="Z137" s="319"/>
      <c r="AA137" s="161"/>
      <c r="AB137" s="161"/>
    </row>
    <row r="138" spans="1:31" ht="15.7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318"/>
      <c r="P138" s="318"/>
      <c r="Q138" s="318"/>
      <c r="R138" s="318"/>
      <c r="S138" s="318"/>
      <c r="T138" s="318"/>
      <c r="U138" s="318"/>
      <c r="V138" s="8"/>
      <c r="W138" s="8"/>
      <c r="X138" s="8"/>
      <c r="Y138" s="319"/>
      <c r="Z138" s="319"/>
      <c r="AA138" s="161"/>
      <c r="AB138" s="161"/>
    </row>
    <row r="139" spans="1:31" ht="15.7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318"/>
      <c r="P139" s="318"/>
      <c r="Q139" s="318"/>
      <c r="R139" s="318"/>
      <c r="S139" s="318"/>
      <c r="T139" s="318"/>
      <c r="U139" s="318"/>
      <c r="V139" s="8"/>
      <c r="W139" s="8"/>
      <c r="X139" s="8"/>
      <c r="Y139" s="319"/>
      <c r="Z139" s="319"/>
      <c r="AA139" s="161"/>
      <c r="AB139" s="161"/>
    </row>
    <row r="140" spans="1:31" ht="15.75">
      <c r="A140" s="5"/>
      <c r="B140" s="5"/>
      <c r="C140" s="5"/>
      <c r="D140" s="5"/>
      <c r="E140" s="5"/>
      <c r="F140" s="5"/>
      <c r="G140" s="5"/>
      <c r="H140" s="5"/>
      <c r="I140" s="16"/>
      <c r="J140" s="16"/>
      <c r="K140" s="16"/>
      <c r="L140" s="16"/>
      <c r="M140" s="16"/>
      <c r="N140" s="16"/>
      <c r="O140" s="16"/>
      <c r="P140" s="319"/>
      <c r="Q140" s="319"/>
      <c r="R140" s="161"/>
      <c r="S140" s="161"/>
      <c r="T140" s="158"/>
      <c r="U140" s="158"/>
      <c r="V140" s="8"/>
      <c r="W140" s="8"/>
      <c r="X140" s="8"/>
      <c r="Y140" s="319"/>
      <c r="Z140" s="319"/>
      <c r="AA140" s="161"/>
      <c r="AB140" s="161"/>
    </row>
    <row r="141" spans="1:31" ht="15.75">
      <c r="A141" s="5"/>
      <c r="B141" s="5"/>
      <c r="C141" s="5"/>
      <c r="D141" s="5"/>
      <c r="E141" s="5"/>
      <c r="F141" s="5"/>
      <c r="G141" s="5"/>
      <c r="H141" s="5"/>
      <c r="I141" s="6"/>
      <c r="J141" s="6"/>
      <c r="K141" s="6"/>
      <c r="L141" s="6"/>
      <c r="M141" s="6"/>
      <c r="N141" s="6"/>
      <c r="O141" s="374" t="s">
        <v>268</v>
      </c>
      <c r="P141" s="374"/>
      <c r="Q141" s="374"/>
      <c r="R141" s="374"/>
      <c r="S141" s="374"/>
      <c r="T141" s="374"/>
      <c r="U141" s="374"/>
      <c r="V141" s="7"/>
      <c r="W141" s="7"/>
      <c r="X141" s="7"/>
      <c r="Y141" s="374" t="s">
        <v>266</v>
      </c>
      <c r="Z141" s="379"/>
      <c r="AA141" s="379"/>
      <c r="AB141" s="379"/>
      <c r="AC141" s="379"/>
      <c r="AD141" s="379"/>
    </row>
    <row r="142" spans="1:31" ht="15.75">
      <c r="A142" s="5"/>
      <c r="B142" s="5"/>
      <c r="C142" s="5"/>
      <c r="D142" s="5"/>
      <c r="E142" s="5"/>
      <c r="F142" s="5"/>
      <c r="G142" s="5"/>
      <c r="H142" s="5"/>
      <c r="I142" s="17"/>
      <c r="J142" s="17"/>
      <c r="K142" s="17"/>
      <c r="L142" s="17"/>
      <c r="M142" s="17"/>
      <c r="N142" s="17"/>
      <c r="O142" s="374" t="s">
        <v>70</v>
      </c>
      <c r="P142" s="374"/>
      <c r="Q142" s="374"/>
      <c r="R142" s="374"/>
      <c r="S142" s="374"/>
      <c r="T142" s="374"/>
      <c r="U142" s="374"/>
      <c r="V142" s="7"/>
      <c r="W142" s="7"/>
      <c r="X142" s="7"/>
      <c r="Y142" s="374" t="s">
        <v>70</v>
      </c>
      <c r="Z142" s="374"/>
      <c r="AA142" s="374"/>
      <c r="AB142" s="374"/>
      <c r="AC142" s="374"/>
      <c r="AD142" s="374"/>
    </row>
    <row r="143" spans="1:31" ht="15.75">
      <c r="O143" s="374" t="s">
        <v>263</v>
      </c>
      <c r="P143" s="374"/>
      <c r="Q143" s="374"/>
      <c r="R143" s="374"/>
      <c r="S143" s="374"/>
      <c r="T143" s="374"/>
      <c r="U143" s="374"/>
      <c r="V143" s="7"/>
      <c r="W143" s="7"/>
      <c r="X143" s="7"/>
      <c r="Y143" s="374" t="s">
        <v>267</v>
      </c>
      <c r="Z143" s="374"/>
      <c r="AA143" s="374"/>
      <c r="AB143" s="374"/>
      <c r="AC143" s="374"/>
      <c r="AD143" s="374"/>
    </row>
  </sheetData>
  <mergeCells count="119">
    <mergeCell ref="A1:AF1"/>
    <mergeCell ref="A2:AE2"/>
    <mergeCell ref="A3:AF3"/>
    <mergeCell ref="A6:A8"/>
    <mergeCell ref="B6:E8"/>
    <mergeCell ref="F6:F8"/>
    <mergeCell ref="G6:G8"/>
    <mergeCell ref="H6:J7"/>
    <mergeCell ref="K6:L7"/>
    <mergeCell ref="M6:N7"/>
    <mergeCell ref="AF6:AF8"/>
    <mergeCell ref="O7:P7"/>
    <mergeCell ref="Q7:R7"/>
    <mergeCell ref="S7:T7"/>
    <mergeCell ref="U7:V7"/>
    <mergeCell ref="AC6:AD7"/>
    <mergeCell ref="AE6:AE8"/>
    <mergeCell ref="B9:E9"/>
    <mergeCell ref="H9:J9"/>
    <mergeCell ref="K9:L9"/>
    <mergeCell ref="M9:N9"/>
    <mergeCell ref="O9:P9"/>
    <mergeCell ref="O6:V6"/>
    <mergeCell ref="W6:X7"/>
    <mergeCell ref="Y6:Z7"/>
    <mergeCell ref="AA6:AB7"/>
    <mergeCell ref="AC9:AD9"/>
    <mergeCell ref="AE13:AE27"/>
    <mergeCell ref="U28:W28"/>
    <mergeCell ref="U29:W29"/>
    <mergeCell ref="AE30:AE32"/>
    <mergeCell ref="U33:W33"/>
    <mergeCell ref="Q9:R9"/>
    <mergeCell ref="S9:T9"/>
    <mergeCell ref="U9:V9"/>
    <mergeCell ref="W9:X9"/>
    <mergeCell ref="Y9:Z9"/>
    <mergeCell ref="AA9:AB9"/>
    <mergeCell ref="J52:J54"/>
    <mergeCell ref="L52:L54"/>
    <mergeCell ref="N52:N54"/>
    <mergeCell ref="P52:P54"/>
    <mergeCell ref="R52:R54"/>
    <mergeCell ref="T52:T54"/>
    <mergeCell ref="U34:W34"/>
    <mergeCell ref="AE35:AE36"/>
    <mergeCell ref="U38:W38"/>
    <mergeCell ref="U39:W39"/>
    <mergeCell ref="AE40:AE42"/>
    <mergeCell ref="U43:W43"/>
    <mergeCell ref="V52:V54"/>
    <mergeCell ref="X52:X54"/>
    <mergeCell ref="AB52:AB54"/>
    <mergeCell ref="AE52:AE62"/>
    <mergeCell ref="U63:W63"/>
    <mergeCell ref="U64:W64"/>
    <mergeCell ref="U44:W44"/>
    <mergeCell ref="AE45:AE49"/>
    <mergeCell ref="U50:W50"/>
    <mergeCell ref="U51:W51"/>
    <mergeCell ref="V65:V68"/>
    <mergeCell ref="X65:X68"/>
    <mergeCell ref="AB65:AB68"/>
    <mergeCell ref="AE65:AE83"/>
    <mergeCell ref="U84:W84"/>
    <mergeCell ref="U85:W85"/>
    <mergeCell ref="J65:J68"/>
    <mergeCell ref="L65:L68"/>
    <mergeCell ref="N65:N68"/>
    <mergeCell ref="P65:P68"/>
    <mergeCell ref="R65:R68"/>
    <mergeCell ref="T65:T68"/>
    <mergeCell ref="V86:V90"/>
    <mergeCell ref="X86:X90"/>
    <mergeCell ref="AB86:AB90"/>
    <mergeCell ref="U105:W105"/>
    <mergeCell ref="U106:W106"/>
    <mergeCell ref="J86:J90"/>
    <mergeCell ref="L86:L90"/>
    <mergeCell ref="N86:N90"/>
    <mergeCell ref="P86:P90"/>
    <mergeCell ref="R86:R90"/>
    <mergeCell ref="T86:T90"/>
    <mergeCell ref="V107:V109"/>
    <mergeCell ref="X107:X109"/>
    <mergeCell ref="AB107:AB109"/>
    <mergeCell ref="AE110:AE115"/>
    <mergeCell ref="U118:W118"/>
    <mergeCell ref="U119:W119"/>
    <mergeCell ref="J107:J109"/>
    <mergeCell ref="L107:L109"/>
    <mergeCell ref="N107:N109"/>
    <mergeCell ref="P107:P109"/>
    <mergeCell ref="R107:R109"/>
    <mergeCell ref="T107:T109"/>
    <mergeCell ref="O143:U143"/>
    <mergeCell ref="Y143:AD143"/>
    <mergeCell ref="AE86:AE106"/>
    <mergeCell ref="O135:U135"/>
    <mergeCell ref="N133:V133"/>
    <mergeCell ref="O136:U136"/>
    <mergeCell ref="O134:U134"/>
    <mergeCell ref="Y134:AD134"/>
    <mergeCell ref="O141:U141"/>
    <mergeCell ref="Y141:AD141"/>
    <mergeCell ref="O142:U142"/>
    <mergeCell ref="Y142:AD142"/>
    <mergeCell ref="A128:AE128"/>
    <mergeCell ref="O130:U130"/>
    <mergeCell ref="Y130:AD130"/>
    <mergeCell ref="O132:U132"/>
    <mergeCell ref="Y132:AD132"/>
    <mergeCell ref="Y133:AD133"/>
    <mergeCell ref="A121:M121"/>
    <mergeCell ref="A123:X123"/>
    <mergeCell ref="A124:X124"/>
    <mergeCell ref="A125:AE125"/>
    <mergeCell ref="A126:AE126"/>
    <mergeCell ref="A127:AE127"/>
  </mergeCells>
  <printOptions horizontalCentered="1"/>
  <pageMargins left="0.27559055118110237" right="0.19685039370078741" top="0.19685039370078741" bottom="0.19685039370078741" header="0.23622047244094491" footer="0.27559055118110237"/>
  <pageSetup paperSize="258" scale="55" orientation="landscape" r:id="rId1"/>
  <rowBreaks count="5" manualBreakCount="5">
    <brk id="44" max="29" man="1"/>
    <brk id="64" max="29" man="1"/>
    <brk id="78" max="29" man="1"/>
    <brk id="96" max="29" man="1"/>
    <brk id="1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I</vt:lpstr>
      <vt:lpstr>II</vt:lpstr>
      <vt:lpstr>III</vt:lpstr>
      <vt:lpstr>IV</vt:lpstr>
      <vt:lpstr>I!Print_Area</vt:lpstr>
      <vt:lpstr>II!Print_Area</vt:lpstr>
      <vt:lpstr>III!Print_Area</vt:lpstr>
      <vt:lpstr>IV!Print_Area</vt:lpstr>
      <vt:lpstr>I!Print_Titles</vt:lpstr>
      <vt:lpstr>II!Print_Titles</vt:lpstr>
      <vt:lpstr>III!Print_Titles</vt:lpstr>
      <vt:lpstr>IV!Print_Titles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TOSHIBA</cp:lastModifiedBy>
  <cp:lastPrinted>2017-03-31T03:29:20Z</cp:lastPrinted>
  <dcterms:created xsi:type="dcterms:W3CDTF">2014-06-17T06:05:42Z</dcterms:created>
  <dcterms:modified xsi:type="dcterms:W3CDTF">2017-03-31T03:33:22Z</dcterms:modified>
</cp:coreProperties>
</file>